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eevescy\OneDrive - Hewlett Packard Enterprise\!2018 Proposals\!Active Proposals\State of Utah - NASPO\Response files\Final Files\"/>
    </mc:Choice>
  </mc:AlternateContent>
  <bookViews>
    <workbookView xWindow="12090" yWindow="0" windowWidth="10950" windowHeight="3540"/>
  </bookViews>
  <sheets>
    <sheet name="Software (SaaS)" sheetId="1" r:id="rId1"/>
    <sheet name="Infrastructure (IaaS)" sheetId="6" r:id="rId2"/>
    <sheet name="Plantform (PaaS)" sheetId="5" r:id="rId3"/>
    <sheet name="Value Added Services" sheetId="4" r:id="rId4"/>
  </sheets>
  <definedNames>
    <definedName name="_xlnm.Print_Titles" localSheetId="1">'Infrastructure (IaaS)'!$1:$7</definedName>
    <definedName name="_xlnm.Print_Titles" localSheetId="2">'Plantform (PaaS)'!$1:$7</definedName>
    <definedName name="_xlnm.Print_Titles" localSheetId="0">'Software (SaaS)'!$1:$7</definedName>
    <definedName name="_xlnm.Print_Titles" localSheetId="3">'Value Added Services'!$1:$7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5" l="1"/>
  <c r="D33" i="6"/>
  <c r="D25" i="1"/>
</calcChain>
</file>

<file path=xl/sharedStrings.xml><?xml version="1.0" encoding="utf-8"?>
<sst xmlns="http://schemas.openxmlformats.org/spreadsheetml/2006/main" count="702" uniqueCount="330">
  <si>
    <t>NVP Price</t>
  </si>
  <si>
    <t>Catalog Price</t>
  </si>
  <si>
    <t>Item Description</t>
  </si>
  <si>
    <t>Instructions</t>
  </si>
  <si>
    <t>Onsite Hourly Rate</t>
  </si>
  <si>
    <t>Remote Hourly Rate</t>
  </si>
  <si>
    <t>Professional Services</t>
  </si>
  <si>
    <t>Statement of Work Services</t>
  </si>
  <si>
    <t>Partner Services</t>
  </si>
  <si>
    <t>Training Deployment Services</t>
  </si>
  <si>
    <t>Additional Value Added Services</t>
  </si>
  <si>
    <t>NASPO ValuePoint Cloud Solutions RFP</t>
  </si>
  <si>
    <t>Vendor Name:</t>
  </si>
  <si>
    <t>Maintenance Services</t>
  </si>
  <si>
    <r>
      <t xml:space="preserve">2. Pricing provided within this </t>
    </r>
    <r>
      <rPr>
        <u/>
        <sz val="11"/>
        <color theme="1"/>
        <rFont val="Calibri"/>
        <family val="2"/>
        <scheme val="minor"/>
      </rPr>
      <t>Value Added Services</t>
    </r>
    <r>
      <rPr>
        <sz val="11"/>
        <color theme="1"/>
        <rFont val="Calibri"/>
        <family val="2"/>
        <scheme val="minor"/>
      </rPr>
      <t xml:space="preserve"> tab is for reference only, and will be used by Purchasing Entities in making a best value selection. Costs provided below will not be factored into the Master Agreement cost evaluation. </t>
    </r>
  </si>
  <si>
    <t xml:space="preserve">Solicitation #: SK18008 </t>
  </si>
  <si>
    <t>Solicitation #: SK18008</t>
  </si>
  <si>
    <t>Minimum Discount % Off</t>
  </si>
  <si>
    <t>OR Individual OEM Discount (if different)</t>
  </si>
  <si>
    <t>[percentage]</t>
  </si>
  <si>
    <t>1. Offeror must complete all gray shaded fields within this Attachment F. If a gray field does not apply to your solution, enter N/A.</t>
  </si>
  <si>
    <t>Attachment F - Cost Proposal Form</t>
  </si>
  <si>
    <t>Section 1</t>
  </si>
  <si>
    <t>2. The cost for the SaaS, IaaS, and PaaS service categories will be evaluated and scored independent of each other.</t>
  </si>
  <si>
    <r>
      <t xml:space="preserve">4. When proposing your minimum discount % off, </t>
    </r>
    <r>
      <rPr>
        <b/>
        <u/>
        <sz val="12"/>
        <rFont val="Calibri"/>
        <family val="2"/>
        <scheme val="minor"/>
      </rPr>
      <t>do not provide a percentage range</t>
    </r>
    <r>
      <rPr>
        <sz val="12"/>
        <rFont val="Calibri"/>
        <family val="2"/>
        <scheme val="minor"/>
      </rPr>
      <t>. Provide single values.</t>
    </r>
  </si>
  <si>
    <r>
      <t xml:space="preserve">5.  Complete </t>
    </r>
    <r>
      <rPr>
        <b/>
        <sz val="12"/>
        <rFont val="Calibri"/>
        <family val="2"/>
        <scheme val="minor"/>
      </rPr>
      <t>only</t>
    </r>
    <r>
      <rPr>
        <sz val="12"/>
        <rFont val="Calibri"/>
        <family val="2"/>
        <scheme val="minor"/>
      </rPr>
      <t xml:space="preserve"> Section 1 or Section 2 below, </t>
    </r>
    <r>
      <rPr>
        <b/>
        <sz val="12"/>
        <rFont val="Calibri"/>
        <family val="2"/>
        <scheme val="minor"/>
      </rPr>
      <t>not both</t>
    </r>
    <r>
      <rPr>
        <sz val="12"/>
        <rFont val="Calibri"/>
        <family val="2"/>
        <scheme val="minor"/>
      </rPr>
      <t xml:space="preserve">.  Any deviation from this format may result in disqualification of your proposal. </t>
    </r>
  </si>
  <si>
    <t>Section 2</t>
  </si>
  <si>
    <t>Average SaaS OEM Discount Off*</t>
  </si>
  <si>
    <t>1. Notice, this spreadsheet is divided into multiple tabs below. Offeror must complete all gray shaded fields within this Attachment F. If a gray field does not apply to your solution, enter N/A.</t>
  </si>
  <si>
    <t>Average IaaS OEM Discount Off*</t>
  </si>
  <si>
    <t>Average PaaS OEM Discount Off*</t>
  </si>
  <si>
    <r>
      <t>Cloud Service Model:</t>
    </r>
    <r>
      <rPr>
        <sz val="12"/>
        <color theme="0"/>
        <rFont val="Calibri"/>
        <family val="2"/>
        <scheme val="minor"/>
      </rPr>
      <t xml:space="preserve"> </t>
    </r>
    <r>
      <rPr>
        <b/>
        <u/>
        <sz val="12"/>
        <color theme="0"/>
        <rFont val="Calibri"/>
        <family val="2"/>
        <scheme val="minor"/>
      </rPr>
      <t>Software as a Service (SaaS)</t>
    </r>
  </si>
  <si>
    <r>
      <t>Cloud Service Model:</t>
    </r>
    <r>
      <rPr>
        <sz val="12"/>
        <color theme="0"/>
        <rFont val="Calibri"/>
        <family val="2"/>
        <scheme val="minor"/>
      </rPr>
      <t xml:space="preserve"> </t>
    </r>
    <r>
      <rPr>
        <b/>
        <u/>
        <sz val="12"/>
        <color theme="0"/>
        <rFont val="Calibri"/>
        <family val="2"/>
        <scheme val="minor"/>
      </rPr>
      <t>Infrstructure as a Services (IaaS)</t>
    </r>
  </si>
  <si>
    <r>
      <t>Cloud Service Model</t>
    </r>
    <r>
      <rPr>
        <sz val="12"/>
        <color theme="0"/>
        <rFont val="Calibri"/>
        <family val="2"/>
        <scheme val="minor"/>
      </rPr>
      <t xml:space="preserve">: </t>
    </r>
    <r>
      <rPr>
        <b/>
        <u/>
        <sz val="12"/>
        <color theme="0"/>
        <rFont val="Calibri"/>
        <family val="2"/>
        <scheme val="minor"/>
      </rPr>
      <t>Platform as a Service (PaaS)</t>
    </r>
  </si>
  <si>
    <t>6. Minimum Discount % provided herein shall apply to all products offered/referenced in detail listings for the given service model of SaaS, IaaS, PaaS, or Value Added Services.</t>
  </si>
  <si>
    <t>SaaS Minimum Discount % *
(applies to all OEM's offered within this SaaS model</t>
  </si>
  <si>
    <t>3. Offeror shall provide a Minimum Discount % for each service model (SaaS, IaaS, or PaaS) it is seeking an award in. A vendor will be deemed non-responsive for any service model it does not provide a Minimum Discount % of at least greater than 0%.</t>
  </si>
  <si>
    <t>7. In a separate document, provide a detailed product offering for each service model with the Minimum Discount % reflected therein. Title this document "Solicitation # - Vendor Name - Detailed Product Offering". Offeror's proposed Minimum Discount % for a given Cloud Service Model, must be reflected within NVP Price of Offeror's offered catalog.</t>
  </si>
  <si>
    <t>IaaS Minimum Discount % *
(applies to all OEM's offered within this IaaS model)</t>
  </si>
  <si>
    <t>PaaS Minimum Discount % *
(applies to all OEM's offered within this PaaS model)</t>
  </si>
  <si>
    <t>Deliverable Rates</t>
  </si>
  <si>
    <t>*The Offeror with the highest proposed minimum discount % (or Average disocunt off) for the given service category (SaaS, IaaS, or PaaS) will receive 100% of the cost points possible for that service category. All other Offerors will receive a percentage of the cost points possible based on the percentage by which their proposed discount % is lower than the highest discount % in the given category. The formula to compute cost points is: (Proposed Discount % / Maximum Proposed Discount %) * Total Cost Points Available.</t>
  </si>
  <si>
    <t>Hewlett Packard Enterprise</t>
  </si>
  <si>
    <t>OEM: HPE Azure Hybrid/Public Cloud Services Band 1</t>
  </si>
  <si>
    <t>OEM: HPE Azure Hybrid/Public Cloud Services Band 2</t>
  </si>
  <si>
    <t>OEM: HPE Azure Hybrid/Public Cloud Services Band 3</t>
  </si>
  <si>
    <t>OEM: HPE Azure Hybrid/Public Cloud Services Band 4</t>
  </si>
  <si>
    <t>OEM:HPE GreenLake Flex Capacity Proliant for Azure Stack</t>
  </si>
  <si>
    <t xml:space="preserve">OEM: HPE GreenLake Flex Capacity Package HPE Synergy 480 Compute Modules </t>
  </si>
  <si>
    <t xml:space="preserve">OEM: HPE GreenLake Flex Capacity Package HPE 3PAR StoreServ 8440 </t>
  </si>
  <si>
    <t xml:space="preserve">OEM: HPE GreenLake Flex Capacity Package HPE 3PAR StoreServ 9450 </t>
  </si>
  <si>
    <t xml:space="preserve">OEM: HPE GreenLake Flex Capacity Package HPE 3PAR StoreServ 8200 </t>
  </si>
  <si>
    <t>OEM: HPE GreenLake Flex Capacity Package HPE StoreOnce 5100</t>
  </si>
  <si>
    <t>OEM: HPE GreenLake Flex Capacity Package HPE SimpliVity 380</t>
  </si>
  <si>
    <t>Data Center Network Service 1 Day  Onsite</t>
  </si>
  <si>
    <t>HPE DCC Consulting 5 Day  Onsite Service</t>
  </si>
  <si>
    <t>HPE Education Consulting 5 day Onsite Service</t>
  </si>
  <si>
    <t>HPE Consulting Storage 5 Day  Onsite Service</t>
  </si>
  <si>
    <t>HPE Consulting for Microsoft Azure Hybrid Cloud 5 Day Onsite Service</t>
  </si>
  <si>
    <t>HPE Helion OpenStack Professional Service 5 Day Onsite Service</t>
  </si>
  <si>
    <t>HPE Digital Wrkpl 5 Day Onsite Service</t>
  </si>
  <si>
    <t>HPE Digital Wrkpl 1 Day Remote Service</t>
  </si>
  <si>
    <t>Data Center Network Service 1 Day  Remote</t>
  </si>
  <si>
    <t>HPE Industry Standard Server Implementation Assistance Service</t>
  </si>
  <si>
    <t>HPE CloudSystem Expert Assistance Service</t>
  </si>
  <si>
    <t>Subscription Services</t>
  </si>
  <si>
    <t>Data Profiling Service</t>
  </si>
  <si>
    <t>HPE Training Credits Cloud</t>
  </si>
  <si>
    <t>HPE Training Credits DC Networking</t>
  </si>
  <si>
    <t>HPE Training Credits ProLiant/Hybrid IT</t>
  </si>
  <si>
    <t>HPE Training Credits Storage</t>
  </si>
  <si>
    <t>HPE Training Credits Vmware</t>
  </si>
  <si>
    <t>Deployment Services (TC III)</t>
  </si>
  <si>
    <t>Integration Services) (TC IV)</t>
  </si>
  <si>
    <t>Consulting/Advisory Services (TC V)</t>
  </si>
  <si>
    <t>Architectural Design Services (TC V)</t>
  </si>
  <si>
    <t>Commercial Servers Standard Business Hours - See Detailed Product Offering for further details</t>
  </si>
  <si>
    <t>Enterprise Servers Standard Business Hours - See Detailed Product Offering for further details</t>
  </si>
  <si>
    <t>Varies</t>
  </si>
  <si>
    <t>See Value Added Service Packages Below</t>
  </si>
  <si>
    <t>HPE Data Profil Esstl Fileblock Subs SVC</t>
  </si>
  <si>
    <t>HPE Data Profiling Adv for File Subs SVC</t>
  </si>
  <si>
    <t>HPE Data Profil Adv File Block Subs SVC</t>
  </si>
  <si>
    <t>HPE Data Profiling PRM for File Subs SVC</t>
  </si>
  <si>
    <t>HPE Data Profil PRM File Block Subs SVC</t>
  </si>
  <si>
    <t>See Training Credits Packages Below</t>
  </si>
  <si>
    <t>Commercial Servers After Hours - See Detailed Product Offering for further details</t>
  </si>
  <si>
    <t>Enterprise Servers After Hours - See Detailed Product Offering for further details</t>
  </si>
  <si>
    <t>Technology Consultant I</t>
  </si>
  <si>
    <t>Technology Consultant II</t>
  </si>
  <si>
    <t>% discount off of Microsoft Retail List Price. Discount band to be determined each month end based on consumption in the month, Support is 21% of monthly subscription consumption</t>
  </si>
  <si>
    <t>% discount off of Microsoft Retail List Price. Discount band to be determined each month end based on consumption in the month, Support is 15% of monthly subscription consumption</t>
  </si>
  <si>
    <t>% discount off of Microsoft Retail List Price. Discount band to be determined each month end based on consumption in the month, Support is 12% of monthly subscription consumption</t>
  </si>
  <si>
    <t>% discount off of Microsoft Retail List Price. Discount band to be determined each month end based on consumption in the month, Support is 9% of monthly subscription consumption</t>
  </si>
  <si>
    <t xml:space="preserve">See Specifications in Detailed Product Offering </t>
  </si>
  <si>
    <t>See Detailed Product Offering for Further descriptions</t>
  </si>
  <si>
    <t>"</t>
  </si>
  <si>
    <t xml:space="preserve"> </t>
  </si>
  <si>
    <t>Consulting Services</t>
  </si>
  <si>
    <t>Data Center Network (ANCIS) Service 5 Day  Onsite</t>
  </si>
  <si>
    <t>Digital Workplace Services</t>
  </si>
  <si>
    <t>Client Virtualization, Analysis, and Modelling (CVAM) Service</t>
  </si>
  <si>
    <t>Digital Workplace (Custom Consulting)</t>
  </si>
  <si>
    <t>HPE Simplivity380 VDI St for Citrix Service</t>
  </si>
  <si>
    <t>Exchange Upgrade Services</t>
  </si>
  <si>
    <t>Skype Design and Implementation Service</t>
  </si>
  <si>
    <t xml:space="preserve">Education Services </t>
  </si>
  <si>
    <t>Technology Specific</t>
  </si>
  <si>
    <t>HPE Total Education One Monetary Training Credits</t>
  </si>
  <si>
    <t>HPE Management of Change Advisor Service</t>
  </si>
  <si>
    <t xml:space="preserve">Advisory &amp; Professional Services Credits </t>
  </si>
  <si>
    <t>HPE 1Y TS Support Credits 10 Per Yr SVC - BCS</t>
  </si>
  <si>
    <t>HPE 3Y TS Support Credits 10 Per Yr SVC - BCS</t>
  </si>
  <si>
    <t>HPE 4Y TS Support Credits 10 Per Yr SVC - BCS</t>
  </si>
  <si>
    <t>HPE 5Y TS Support Credits 10 Per Yr SVC - BCS</t>
  </si>
  <si>
    <t>HPE 1Y TS Support Credits 30 Per Yr SVC - BCS</t>
  </si>
  <si>
    <t>HPE 3Y TS Support Credits 30 Per Yr SVC - BCS</t>
  </si>
  <si>
    <t>HPE 4Y TS Support Credits 30 Per Yr SVC - BCS</t>
  </si>
  <si>
    <t>HPE 5Y TS Support Credits 30 Per Yr SVC - BCS</t>
  </si>
  <si>
    <t>HPE 1Y TS Support Credits 10 Per Yr SVC - ISS</t>
  </si>
  <si>
    <t>HPE 3Y TS Support Credits 10 Per Yr SVC - ISS</t>
  </si>
  <si>
    <t>HPE 4Y TS Support Credits 10 Per Yr SVC - ISS</t>
  </si>
  <si>
    <t>HPE 5Y TS Support Credits 10 Per Yr SVC - ISS</t>
  </si>
  <si>
    <t>HPE 1Y TS Support Credits 30 Per Yr SVC - ISS</t>
  </si>
  <si>
    <t>HPE 3Y TS Support Credits 30 Per Yr SVC - ISS</t>
  </si>
  <si>
    <t>HPE 4Y TS Support Credits 30 Per Yr SVC - ISS</t>
  </si>
  <si>
    <t>HPE 5Y TS Support Credits 30 Per Yr SVC - ISS</t>
  </si>
  <si>
    <t>HPE 1Y TS Support Credits 10 Per Yr SVC - Storage</t>
  </si>
  <si>
    <t>HPE 3Y TS Support Credits 10 Per Yr SVC - Storage</t>
  </si>
  <si>
    <t>HPE 4Y TS Support Credits 10 Per Yr SVC - Storage</t>
  </si>
  <si>
    <t>HPE 5Y TS Support Credits 10 Per Yr SVC - Storage</t>
  </si>
  <si>
    <t>HPE 1Y TS Support Credits 30 Per Yr SVC - Storage</t>
  </si>
  <si>
    <t>HPE 3Y TS Support Credits 30 Per Yr SVC - Storage</t>
  </si>
  <si>
    <t>HPE 4Y TS Support Credits 30 Per Yr SVC - Storage</t>
  </si>
  <si>
    <t>HPE 5Y TS Support Credits 30 Per Yr SVC - Storage</t>
  </si>
  <si>
    <t>HPE 1Y TS Support Credits 10 Per Yr SVC - Network</t>
  </si>
  <si>
    <t>HPE 3Y TS Support Credits 10 Per Yr SVC - Network</t>
  </si>
  <si>
    <t>HPE 4Y TS Support Credits 10 Per Yr SVC - Network</t>
  </si>
  <si>
    <t>HPE 5Y TS Support Credits 10 Per Yr SVC - Network</t>
  </si>
  <si>
    <t>HPE 1Y TS Support Credits 30 Per Yr SVC - Network</t>
  </si>
  <si>
    <t>HPE 3Y TS Support Credits 30 Per Yr SVC - Network</t>
  </si>
  <si>
    <t>Hybrid IT Services</t>
  </si>
  <si>
    <t>HPE Rapid Advisory Service for Synergy</t>
  </si>
  <si>
    <t>HPE Infrastructure as Code for Synergy</t>
  </si>
  <si>
    <t>HPE OneView Implementation Service</t>
  </si>
  <si>
    <t>HPE Image Stream Implementation Service</t>
  </si>
  <si>
    <t>HPE Synergy First Frame Startup Service</t>
  </si>
  <si>
    <t>HPE Synergy Additional Frame Startup Service</t>
  </si>
  <si>
    <t>HPE  Training Credits for ProLiant/HybridIT Services</t>
  </si>
  <si>
    <t xml:space="preserve">Storage Services </t>
  </si>
  <si>
    <t>HPE Big Data Consulting 5 Day Service</t>
  </si>
  <si>
    <t>HPE SimpliVity Project Management Service</t>
  </si>
  <si>
    <t>HPE Storage Customer Support Team Day Service</t>
  </si>
  <si>
    <t>HPE Nimble Migration Services</t>
  </si>
  <si>
    <t>HPE Nimble Data Migration20TB10Svr SVC</t>
  </si>
  <si>
    <t>HPE Nimble Data Migration50TB25Svr SVC</t>
  </si>
  <si>
    <t>HPE Nimble Data Migration100TB50Svr SVC</t>
  </si>
  <si>
    <t>HPE Nimble Data Migration150TB75Svr SVC</t>
  </si>
  <si>
    <t>HPE Recovery Manager Central Integration Service</t>
  </si>
  <si>
    <t>HPE 3PAR StoreServ Online Import Quick Start Service</t>
  </si>
  <si>
    <t xml:space="preserve">HPE 3PAR StoreServ Data Migration 10TB 5 Server Service </t>
  </si>
  <si>
    <t>HPE 3PAR StoreServ Data Mig 50TB 25Svr Service</t>
  </si>
  <si>
    <t>HPE 3PAR StoreServ Data Mig150TB 75Svr Service</t>
  </si>
  <si>
    <t>HPE Startup 3PAR Remote Copy Service</t>
  </si>
  <si>
    <t>HPE 3PAR Health Check Service</t>
  </si>
  <si>
    <t>HPE 3PAR Perform Capacity Trending Service</t>
  </si>
  <si>
    <t>HPE StoreOnce 6000 System Startup Service</t>
  </si>
  <si>
    <t>HPE StoreOnce 6000 Rack Transition Service</t>
  </si>
  <si>
    <t>HPE StoreOnce Integration Service</t>
  </si>
  <si>
    <t>HPE Data Sanitization Storage Tier 1 Service</t>
  </si>
  <si>
    <t>HPE Data Sanitization Storage Tier 2 Service</t>
  </si>
  <si>
    <t>HPE HPSD Firmware Update Analysis Service</t>
  </si>
  <si>
    <t>HPE HPSD Firmware Update Implement Service</t>
  </si>
  <si>
    <t>Storage Residency</t>
  </si>
  <si>
    <t>HPE Vertica Implementation Accelerator Service</t>
  </si>
  <si>
    <t>HPE Vertica Deployment Roadmap Service</t>
  </si>
  <si>
    <t xml:space="preserve">HPE Vertica Data </t>
  </si>
  <si>
    <t>Migration Assessment Services</t>
  </si>
  <si>
    <t>HPE Custom  SOW Storage Consulting  Service</t>
  </si>
  <si>
    <t>HPE Startup Storage Additional One Day Service</t>
  </si>
  <si>
    <t>HPE Startup Storage Additional  1/2 Day Service</t>
  </si>
  <si>
    <t xml:space="preserve">Cloud Services </t>
  </si>
  <si>
    <t>HPE Cloud Consulting 5 Day Onsite Service</t>
  </si>
  <si>
    <t>HPE ProLiant Core Deployment Accelerator for Microsoft Azure Stack Service</t>
  </si>
  <si>
    <t>HPE ProLiant Post Deployment Accelerator for Microsoft Azure Stack Service</t>
  </si>
  <si>
    <t>HPE Cloud Native Container Service for Mesosphere Service</t>
  </si>
  <si>
    <t>HPE Hybrid Service Accelerator</t>
  </si>
  <si>
    <t xml:space="preserve">Data Center Services </t>
  </si>
  <si>
    <t>Security Standards and Compliance Assessment service</t>
  </si>
  <si>
    <t>Software Defined Infrastructure (SDI) Services and Accelerator Services</t>
  </si>
  <si>
    <t>HPE OneView Configuration and Startup Service</t>
  </si>
  <si>
    <t>HPE OneView Installation and c7000 BladeSystem Migration Service</t>
  </si>
  <si>
    <t>HPE OneView c7000 BladeSystem Migration Add-on Service</t>
  </si>
  <si>
    <t>HPE Remote OneView Implementation Service Remote</t>
  </si>
  <si>
    <t>HPE IT Automation Service</t>
  </si>
  <si>
    <t>HPE BCS Firmware Update Analysis Service</t>
  </si>
  <si>
    <t>HPE System Healthcheck Service</t>
  </si>
  <si>
    <t>HPE HealthCheck Analysis VMware Server Service</t>
  </si>
  <si>
    <t>HPE Simplivity 380 Hardware Startup Service</t>
  </si>
  <si>
    <t>HPE Simplivity 380 Software Startup Service</t>
  </si>
  <si>
    <t>HPE DMF Implementation Disk to Disk Service</t>
  </si>
  <si>
    <t>HPE DMF Implementation Disk to Tape Service</t>
  </si>
  <si>
    <t>HPE DMF Implementation High Performance Service</t>
  </si>
  <si>
    <t>HPE DMF Implementation Add on Service</t>
  </si>
  <si>
    <t>H9YJ6A1</t>
  </si>
  <si>
    <t/>
  </si>
  <si>
    <t>H9YJ7A1</t>
  </si>
  <si>
    <t>H5UP6A1</t>
  </si>
  <si>
    <t>HL263A1</t>
  </si>
  <si>
    <t>HL262A1</t>
  </si>
  <si>
    <t>H1XD7A1</t>
  </si>
  <si>
    <t>H7B28A1</t>
  </si>
  <si>
    <t>H4W47A1</t>
  </si>
  <si>
    <t>H9CG7A1</t>
  </si>
  <si>
    <t>001</t>
  </si>
  <si>
    <t>H7RE6A1</t>
  </si>
  <si>
    <t>002</t>
  </si>
  <si>
    <t>003</t>
  </si>
  <si>
    <t>H1Y18A1</t>
  </si>
  <si>
    <t>H9YJ8A1</t>
  </si>
  <si>
    <t>H6SS6A1</t>
  </si>
  <si>
    <t>H6SS7A1</t>
  </si>
  <si>
    <t>H6SS8A1</t>
  </si>
  <si>
    <t>H6SS9A1</t>
  </si>
  <si>
    <t>H0JS2A1</t>
  </si>
  <si>
    <t>H9P11A1</t>
  </si>
  <si>
    <t>HH244A1</t>
  </si>
  <si>
    <t>HF385A1</t>
  </si>
  <si>
    <t>HF383A1</t>
  </si>
  <si>
    <t>HF386A1</t>
  </si>
  <si>
    <t>UC818E</t>
  </si>
  <si>
    <t>HT6Y3A1</t>
  </si>
  <si>
    <t>H0JD4A1</t>
  </si>
  <si>
    <t>WFH</t>
  </si>
  <si>
    <t>H0JD4A3</t>
  </si>
  <si>
    <t>H0JD4A4</t>
  </si>
  <si>
    <t>H0JD4A5</t>
  </si>
  <si>
    <t>H0JD5A1</t>
  </si>
  <si>
    <t>WFJ</t>
  </si>
  <si>
    <t>H0JD5A3</t>
  </si>
  <si>
    <t>H0JD5A4</t>
  </si>
  <si>
    <t>H0JD5A5</t>
  </si>
  <si>
    <t>WFK</t>
  </si>
  <si>
    <t>WFL</t>
  </si>
  <si>
    <t>WFM</t>
  </si>
  <si>
    <t>WFN</t>
  </si>
  <si>
    <t>WFP</t>
  </si>
  <si>
    <t>WFQ</t>
  </si>
  <si>
    <t>HT6X1A1</t>
  </si>
  <si>
    <t>HT6W9A1</t>
  </si>
  <si>
    <t>HT6W7A1</t>
  </si>
  <si>
    <t>H5UP9A1</t>
  </si>
  <si>
    <t>HA124A1</t>
  </si>
  <si>
    <t>5ZM</t>
  </si>
  <si>
    <t>5ZQ</t>
  </si>
  <si>
    <t>HA454A1-300</t>
  </si>
  <si>
    <t>HA454A1-301</t>
  </si>
  <si>
    <t>HA455A1-300</t>
  </si>
  <si>
    <t>H1XG7A1</t>
  </si>
  <si>
    <t>H7RE7A1</t>
  </si>
  <si>
    <t>HL922A1</t>
  </si>
  <si>
    <t>H9CF8A1</t>
  </si>
  <si>
    <t>H9CF9A1</t>
  </si>
  <si>
    <t>H9CG0A1</t>
  </si>
  <si>
    <t>H9CG1A1</t>
  </si>
  <si>
    <t>H9CG2A1</t>
  </si>
  <si>
    <t>H1XG4A1</t>
  </si>
  <si>
    <t>H7M71A1</t>
  </si>
  <si>
    <t>5QV</t>
  </si>
  <si>
    <t>HA115A1</t>
  </si>
  <si>
    <t>5S3</t>
  </si>
  <si>
    <t>5S4</t>
  </si>
  <si>
    <t>5S5</t>
  </si>
  <si>
    <t>HM007A1</t>
  </si>
  <si>
    <t>H9Q53A1</t>
  </si>
  <si>
    <t>5RZ</t>
  </si>
  <si>
    <t>5UK</t>
  </si>
  <si>
    <t>H8E02A1</t>
  </si>
  <si>
    <t>H4F43A1</t>
  </si>
  <si>
    <t>H4F44A1</t>
  </si>
  <si>
    <t>H9Q58A1</t>
  </si>
  <si>
    <t>HM002A1</t>
  </si>
  <si>
    <t>H8E10A1</t>
  </si>
  <si>
    <t>H8E08A1</t>
  </si>
  <si>
    <t>H9Q59A1</t>
  </si>
  <si>
    <t>HL915A1</t>
  </si>
  <si>
    <t>799</t>
  </si>
  <si>
    <t>5B1</t>
  </si>
  <si>
    <t>5B2</t>
  </si>
  <si>
    <t>H8Q71A1</t>
  </si>
  <si>
    <t>H8Q70A1</t>
  </si>
  <si>
    <t>802</t>
  </si>
  <si>
    <t>806</t>
  </si>
  <si>
    <t>H6ST0A1</t>
  </si>
  <si>
    <t>H6ST1A1</t>
  </si>
  <si>
    <t>H5UP8A1</t>
  </si>
  <si>
    <t>H2S90A1</t>
  </si>
  <si>
    <t>H4W30A1</t>
  </si>
  <si>
    <t>HK928A1</t>
  </si>
  <si>
    <t>HK411A1</t>
  </si>
  <si>
    <t>004</t>
  </si>
  <si>
    <t>H6K67A1</t>
  </si>
  <si>
    <t>H6K68A1</t>
  </si>
  <si>
    <t>H8Q65A1</t>
  </si>
  <si>
    <t>H1XE5A1</t>
  </si>
  <si>
    <t>HT6Y1A1</t>
  </si>
  <si>
    <t>HM005A1</t>
  </si>
  <si>
    <t>HA272A1</t>
  </si>
  <si>
    <t>HK052A1</t>
  </si>
  <si>
    <t>HA114A1</t>
  </si>
  <si>
    <t>5LY</t>
  </si>
  <si>
    <t>5LZ</t>
  </si>
  <si>
    <t>H7RG3A1</t>
  </si>
  <si>
    <t>007</t>
  </si>
  <si>
    <t>010</t>
  </si>
  <si>
    <t>Product Number</t>
  </si>
  <si>
    <t>Option</t>
  </si>
  <si>
    <t>HPE Simplivity380 VDI St for VMware Service Option 1</t>
  </si>
  <si>
    <t>HPE Simplivity380 VDI St for VMware Service Option 2</t>
  </si>
  <si>
    <t>HPE Simplivity380 VDI St for Citrix Service Option 1</t>
  </si>
  <si>
    <t>HPE Factory Express Services for Synergy - Initial Frame</t>
  </si>
  <si>
    <t>HPE Factory Express Services for Synergy - Add-on Frame</t>
  </si>
  <si>
    <t>HPE Factory Express Services for Synergy - Initial Consulting</t>
  </si>
  <si>
    <t>Q8K83AAE</t>
  </si>
  <si>
    <t>Q8K85AAE</t>
  </si>
  <si>
    <t>Q8K86AAE</t>
  </si>
  <si>
    <t>One Sphere</t>
  </si>
  <si>
    <t>HPE OneSphere 1 HLU 3yr 24x7 E-LTU</t>
  </si>
  <si>
    <t>HPE OneSphere 4 HLU 3yr 24x7 E-LTU</t>
  </si>
  <si>
    <t>HPE OneSphere 12 HLU 3yr 24x7 E-LTU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</si>
</sst>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u/>
      <sz val="12"/>
      <color theme="0"/>
      <name val="Calibri"/>
      <family val="2"/>
      <scheme val="minor"/>
    </font>
    <font>
      <u/>
      <sz val="12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center"/>
    </xf>
    <xf numFmtId="43" fontId="0" fillId="0" borderId="0" xfId="0" applyNumberFormat="1" applyFill="1"/>
    <xf numFmtId="0" fontId="2" fillId="0" borderId="0" xfId="0" applyFont="1" applyAlignment="1">
      <alignment horizontal="center"/>
    </xf>
    <xf numFmtId="0" fontId="0" fillId="3" borderId="0" xfId="0" applyFill="1"/>
    <xf numFmtId="0" fontId="3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11" fillId="3" borderId="0" xfId="0" applyFont="1" applyFill="1"/>
    <xf numFmtId="0" fontId="6" fillId="0" borderId="0" xfId="0" applyFont="1" applyAlignment="1">
      <alignment horizontal="center"/>
    </xf>
    <xf numFmtId="0" fontId="0" fillId="0" borderId="0" xfId="0" applyFont="1"/>
    <xf numFmtId="43" fontId="0" fillId="2" borderId="1" xfId="0" applyNumberFormat="1" applyFill="1" applyBorder="1"/>
    <xf numFmtId="43" fontId="4" fillId="2" borderId="1" xfId="0" applyNumberFormat="1" applyFont="1" applyFill="1" applyBorder="1"/>
    <xf numFmtId="0" fontId="0" fillId="0" borderId="2" xfId="0" applyFont="1" applyBorder="1"/>
    <xf numFmtId="0" fontId="0" fillId="2" borderId="2" xfId="0" applyFont="1" applyFill="1" applyBorder="1"/>
    <xf numFmtId="43" fontId="0" fillId="0" borderId="4" xfId="0" applyNumberFormat="1" applyFill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ill="1"/>
    <xf numFmtId="0" fontId="3" fillId="0" borderId="0" xfId="0" applyFont="1" applyFill="1"/>
    <xf numFmtId="0" fontId="13" fillId="0" borderId="0" xfId="0" applyFont="1" applyFill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7" xfId="0" applyBorder="1" applyAlignment="1">
      <alignment horizontal="right" wrapText="1"/>
    </xf>
    <xf numFmtId="10" fontId="0" fillId="2" borderId="7" xfId="1" applyNumberFormat="1" applyFont="1" applyFill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10" xfId="0" applyFont="1" applyFill="1" applyBorder="1" applyAlignment="1">
      <alignment horizontal="left"/>
    </xf>
    <xf numFmtId="10" fontId="0" fillId="2" borderId="10" xfId="1" applyNumberFormat="1" applyFont="1" applyFill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2" borderId="0" xfId="0" applyFont="1" applyFill="1" applyBorder="1" applyAlignment="1">
      <alignment horizontal="left"/>
    </xf>
    <xf numFmtId="10" fontId="0" fillId="2" borderId="0" xfId="1" applyNumberFormat="1" applyFont="1" applyFill="1" applyBorder="1" applyAlignment="1">
      <alignment horizontal="center"/>
    </xf>
    <xf numFmtId="0" fontId="0" fillId="0" borderId="0" xfId="0" applyBorder="1"/>
    <xf numFmtId="0" fontId="0" fillId="0" borderId="13" xfId="0" applyBorder="1"/>
    <xf numFmtId="0" fontId="0" fillId="0" borderId="14" xfId="0" applyBorder="1"/>
    <xf numFmtId="0" fontId="2" fillId="0" borderId="15" xfId="0" applyFont="1" applyBorder="1" applyAlignment="1">
      <alignment horizontal="right"/>
    </xf>
    <xf numFmtId="10" fontId="2" fillId="0" borderId="15" xfId="0" applyNumberFormat="1" applyFont="1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15" fillId="0" borderId="9" xfId="0" applyFont="1" applyBorder="1"/>
    <xf numFmtId="0" fontId="15" fillId="0" borderId="6" xfId="0" applyFont="1" applyBorder="1" applyAlignment="1">
      <alignment horizontal="left" vertical="top"/>
    </xf>
    <xf numFmtId="0" fontId="0" fillId="0" borderId="0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2" borderId="0" xfId="0" applyFont="1" applyFill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3" fillId="3" borderId="0" xfId="0" applyFont="1" applyFill="1" applyAlignment="1">
      <alignment wrapText="1"/>
    </xf>
    <xf numFmtId="0" fontId="2" fillId="0" borderId="0" xfId="0" applyFont="1" applyAlignment="1">
      <alignment horizontal="right" wrapText="1"/>
    </xf>
    <xf numFmtId="0" fontId="6" fillId="0" borderId="0" xfId="0" applyFont="1" applyAlignment="1">
      <alignment horizontal="center" wrapText="1"/>
    </xf>
    <xf numFmtId="0" fontId="9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0" fillId="0" borderId="4" xfId="0" applyFont="1" applyBorder="1" applyAlignment="1">
      <alignment wrapText="1"/>
    </xf>
    <xf numFmtId="0" fontId="0" fillId="0" borderId="5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3" xfId="0" applyFont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ont="1" applyFill="1" applyBorder="1" applyAlignment="1">
      <alignment horizontal="left"/>
    </xf>
    <xf numFmtId="10" fontId="0" fillId="2" borderId="1" xfId="1" applyNumberFormat="1" applyFont="1" applyFill="1" applyBorder="1" applyAlignment="1">
      <alignment horizontal="center"/>
    </xf>
    <xf numFmtId="0" fontId="0" fillId="0" borderId="1" xfId="0" applyBorder="1"/>
    <xf numFmtId="0" fontId="0" fillId="0" borderId="0" xfId="0" quotePrefix="1" applyAlignment="1">
      <alignment horizontal="center"/>
    </xf>
    <xf numFmtId="0" fontId="0" fillId="2" borderId="4" xfId="0" applyFont="1" applyFill="1" applyBorder="1" applyAlignment="1">
      <alignment wrapText="1"/>
    </xf>
    <xf numFmtId="0" fontId="2" fillId="2" borderId="4" xfId="0" applyFont="1" applyFill="1" applyBorder="1" applyAlignment="1">
      <alignment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13" fillId="0" borderId="0" xfId="0" applyFont="1" applyFill="1" applyAlignment="1">
      <alignment horizontal="left" wrapText="1"/>
    </xf>
    <xf numFmtId="0" fontId="7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tabSelected="1" zoomScaleNormal="100" workbookViewId="0">
      <selection sqref="A1:H1"/>
    </sheetView>
  </sheetViews>
  <sheetFormatPr defaultRowHeight="15" x14ac:dyDescent="0.25"/>
  <cols>
    <col min="1" max="1" width="2.42578125" customWidth="1"/>
    <col min="2" max="2" width="9.42578125" customWidth="1"/>
    <col min="3" max="3" width="52.28515625" customWidth="1"/>
    <col min="4" max="4" width="14.140625" customWidth="1"/>
    <col min="5" max="7" width="12.42578125" bestFit="1" customWidth="1"/>
    <col min="8" max="8" width="14.85546875" customWidth="1"/>
  </cols>
  <sheetData>
    <row r="1" spans="1:8" ht="18.75" x14ac:dyDescent="0.3">
      <c r="A1" s="70" t="s">
        <v>21</v>
      </c>
      <c r="B1" s="70"/>
      <c r="C1" s="70"/>
      <c r="D1" s="70"/>
      <c r="E1" s="70"/>
      <c r="F1" s="70"/>
      <c r="G1" s="70"/>
      <c r="H1" s="70"/>
    </row>
    <row r="2" spans="1:8" x14ac:dyDescent="0.25">
      <c r="A2" s="68" t="s">
        <v>16</v>
      </c>
      <c r="B2" s="68"/>
      <c r="C2" s="68"/>
      <c r="D2" s="68"/>
      <c r="E2" s="68"/>
      <c r="F2" s="68"/>
      <c r="G2" s="68"/>
      <c r="H2" s="68"/>
    </row>
    <row r="3" spans="1:8" x14ac:dyDescent="0.25">
      <c r="A3" s="68" t="s">
        <v>11</v>
      </c>
      <c r="B3" s="68"/>
      <c r="C3" s="68"/>
      <c r="D3" s="68"/>
      <c r="E3" s="68"/>
      <c r="F3" s="68"/>
      <c r="G3" s="68"/>
      <c r="H3" s="68"/>
    </row>
    <row r="4" spans="1:8" ht="3.75" customHeight="1" x14ac:dyDescent="0.25">
      <c r="A4" s="6"/>
      <c r="B4" s="6"/>
      <c r="C4" s="6"/>
      <c r="D4" s="6"/>
      <c r="E4" s="6"/>
      <c r="F4" s="6"/>
      <c r="G4" s="6"/>
    </row>
    <row r="5" spans="1:8" ht="15.75" x14ac:dyDescent="0.25">
      <c r="B5" s="9" t="s">
        <v>31</v>
      </c>
      <c r="C5" s="8"/>
      <c r="D5" s="8"/>
      <c r="E5" s="8"/>
      <c r="F5" s="8"/>
      <c r="G5" s="8"/>
      <c r="H5" s="7"/>
    </row>
    <row r="6" spans="1:8" ht="15.75" customHeight="1" x14ac:dyDescent="0.3">
      <c r="A6" s="12"/>
      <c r="B6" s="12"/>
      <c r="C6" s="2" t="s">
        <v>12</v>
      </c>
      <c r="D6" s="71" t="s">
        <v>42</v>
      </c>
      <c r="E6" s="71"/>
      <c r="F6" s="71"/>
      <c r="G6" s="71"/>
    </row>
    <row r="7" spans="1:8" ht="9" customHeight="1" x14ac:dyDescent="0.3">
      <c r="A7" s="12"/>
      <c r="B7" s="12"/>
      <c r="C7" s="12"/>
      <c r="D7" s="12"/>
      <c r="E7" s="12"/>
      <c r="F7" s="12"/>
    </row>
    <row r="8" spans="1:8" ht="15.75" x14ac:dyDescent="0.25">
      <c r="A8" s="1"/>
      <c r="B8" s="11" t="s">
        <v>3</v>
      </c>
      <c r="C8" s="10"/>
      <c r="D8" s="10"/>
      <c r="E8" s="10"/>
      <c r="F8" s="10"/>
      <c r="G8" s="10"/>
      <c r="H8" s="7"/>
    </row>
    <row r="9" spans="1:8" ht="31.5" customHeight="1" x14ac:dyDescent="0.25">
      <c r="A9" s="1"/>
      <c r="B9" s="69" t="s">
        <v>28</v>
      </c>
      <c r="C9" s="69"/>
      <c r="D9" s="69"/>
      <c r="E9" s="69"/>
      <c r="F9" s="69"/>
      <c r="G9" s="69"/>
      <c r="H9" s="69"/>
    </row>
    <row r="10" spans="1:8" x14ac:dyDescent="0.25">
      <c r="A10" s="1"/>
      <c r="B10" s="69" t="s">
        <v>23</v>
      </c>
      <c r="C10" s="69"/>
      <c r="D10" s="69"/>
      <c r="E10" s="69"/>
      <c r="F10" s="69"/>
      <c r="G10" s="69"/>
      <c r="H10" s="69"/>
    </row>
    <row r="11" spans="1:8" ht="45" customHeight="1" x14ac:dyDescent="0.25">
      <c r="A11" s="1"/>
      <c r="B11" s="69" t="s">
        <v>36</v>
      </c>
      <c r="C11" s="69"/>
      <c r="D11" s="69"/>
      <c r="E11" s="69"/>
      <c r="F11" s="69"/>
      <c r="G11" s="69"/>
      <c r="H11" s="69"/>
    </row>
    <row r="12" spans="1:8" s="21" customFormat="1" ht="18" customHeight="1" x14ac:dyDescent="0.25">
      <c r="B12" s="23" t="s">
        <v>24</v>
      </c>
      <c r="C12" s="22"/>
      <c r="D12" s="22"/>
      <c r="E12" s="22"/>
      <c r="F12" s="22"/>
      <c r="G12" s="22"/>
    </row>
    <row r="13" spans="1:8" s="21" customFormat="1" ht="31.5" customHeight="1" x14ac:dyDescent="0.25">
      <c r="B13" s="72" t="s">
        <v>25</v>
      </c>
      <c r="C13" s="72"/>
      <c r="D13" s="72"/>
      <c r="E13" s="72"/>
      <c r="F13" s="72"/>
      <c r="G13" s="72"/>
      <c r="H13" s="72"/>
    </row>
    <row r="14" spans="1:8" ht="30.75" customHeight="1" x14ac:dyDescent="0.25">
      <c r="A14" s="1"/>
      <c r="B14" s="69" t="s">
        <v>34</v>
      </c>
      <c r="C14" s="69"/>
      <c r="D14" s="69"/>
      <c r="E14" s="69"/>
      <c r="F14" s="69"/>
      <c r="G14" s="69"/>
      <c r="H14" s="69"/>
    </row>
    <row r="15" spans="1:8" ht="46.5" customHeight="1" x14ac:dyDescent="0.25">
      <c r="A15" s="1"/>
      <c r="B15" s="69" t="s">
        <v>37</v>
      </c>
      <c r="C15" s="69"/>
      <c r="D15" s="69"/>
      <c r="E15" s="69"/>
      <c r="F15" s="69"/>
      <c r="G15" s="69"/>
      <c r="H15" s="69"/>
    </row>
    <row r="16" spans="1:8" ht="5.25" customHeight="1" x14ac:dyDescent="0.25"/>
    <row r="17" spans="2:8" ht="16.5" thickBot="1" x14ac:dyDescent="0.3">
      <c r="B17" s="10" t="s">
        <v>17</v>
      </c>
      <c r="C17" s="8"/>
      <c r="D17" s="8"/>
      <c r="E17" s="8"/>
      <c r="F17" s="8"/>
      <c r="G17" s="8"/>
      <c r="H17" s="7"/>
    </row>
    <row r="18" spans="2:8" ht="54" customHeight="1" thickBot="1" x14ac:dyDescent="0.3">
      <c r="B18" s="45" t="s">
        <v>22</v>
      </c>
      <c r="C18" s="26" t="s">
        <v>35</v>
      </c>
      <c r="D18" s="27" t="s">
        <v>19</v>
      </c>
      <c r="E18" s="28"/>
      <c r="F18" s="28"/>
      <c r="G18" s="28"/>
      <c r="H18" s="29"/>
    </row>
    <row r="19" spans="2:8" ht="15.75" customHeight="1" thickBot="1" x14ac:dyDescent="0.3">
      <c r="C19" s="68" t="s">
        <v>18</v>
      </c>
      <c r="D19" s="68"/>
    </row>
    <row r="20" spans="2:8" ht="44.45" customHeight="1" x14ac:dyDescent="0.25">
      <c r="B20" s="44" t="s">
        <v>26</v>
      </c>
      <c r="C20" s="35" t="s">
        <v>43</v>
      </c>
      <c r="D20" s="36">
        <v>0.04</v>
      </c>
      <c r="E20" s="67" t="s">
        <v>90</v>
      </c>
      <c r="F20" s="67"/>
      <c r="G20" s="67"/>
      <c r="H20" s="67"/>
    </row>
    <row r="21" spans="2:8" ht="45" customHeight="1" x14ac:dyDescent="0.25">
      <c r="B21" s="34"/>
      <c r="C21" s="35" t="s">
        <v>44</v>
      </c>
      <c r="D21" s="36">
        <v>0.06</v>
      </c>
      <c r="E21" s="67" t="s">
        <v>91</v>
      </c>
      <c r="F21" s="67"/>
      <c r="G21" s="67"/>
      <c r="H21" s="67"/>
    </row>
    <row r="22" spans="2:8" ht="45" customHeight="1" x14ac:dyDescent="0.25">
      <c r="B22" s="34"/>
      <c r="C22" s="35" t="s">
        <v>45</v>
      </c>
      <c r="D22" s="36">
        <v>0.08</v>
      </c>
      <c r="E22" s="67" t="s">
        <v>92</v>
      </c>
      <c r="F22" s="67"/>
      <c r="G22" s="67"/>
      <c r="H22" s="67"/>
    </row>
    <row r="23" spans="2:8" ht="45" customHeight="1" x14ac:dyDescent="0.25">
      <c r="B23" s="34"/>
      <c r="C23" s="35" t="s">
        <v>46</v>
      </c>
      <c r="D23" s="36">
        <v>0.1</v>
      </c>
      <c r="E23" s="67" t="s">
        <v>93</v>
      </c>
      <c r="F23" s="67"/>
      <c r="G23" s="67"/>
      <c r="H23" s="67"/>
    </row>
    <row r="24" spans="2:8" ht="45" customHeight="1" x14ac:dyDescent="0.25">
      <c r="B24" s="34"/>
      <c r="C24" s="35"/>
      <c r="D24" s="36"/>
      <c r="E24" s="67"/>
      <c r="F24" s="67"/>
      <c r="G24" s="67"/>
      <c r="H24" s="67"/>
    </row>
    <row r="25" spans="2:8" ht="21" customHeight="1" thickBot="1" x14ac:dyDescent="0.3">
      <c r="B25" s="39"/>
      <c r="C25" s="40" t="s">
        <v>27</v>
      </c>
      <c r="D25" s="41">
        <f>IF(SUM(D20:D24)&gt;0,AVERAGE(D20:D24),"-")</f>
        <v>7.0000000000000007E-2</v>
      </c>
      <c r="E25" s="42"/>
      <c r="F25" s="42"/>
      <c r="G25" s="42"/>
      <c r="H25" s="43"/>
    </row>
    <row r="26" spans="2:8" ht="84" customHeight="1" x14ac:dyDescent="0.25">
      <c r="B26" s="69" t="s">
        <v>41</v>
      </c>
      <c r="C26" s="69"/>
      <c r="D26" s="69"/>
      <c r="E26" s="69"/>
      <c r="F26" s="69"/>
      <c r="G26" s="69"/>
      <c r="H26" s="69"/>
    </row>
  </sheetData>
  <mergeCells count="17">
    <mergeCell ref="A1:H1"/>
    <mergeCell ref="A2:H2"/>
    <mergeCell ref="A3:H3"/>
    <mergeCell ref="D6:G6"/>
    <mergeCell ref="B15:H15"/>
    <mergeCell ref="B14:H14"/>
    <mergeCell ref="B11:H11"/>
    <mergeCell ref="B10:H10"/>
    <mergeCell ref="B13:H13"/>
    <mergeCell ref="E24:H24"/>
    <mergeCell ref="E20:H20"/>
    <mergeCell ref="C19:D19"/>
    <mergeCell ref="B9:H9"/>
    <mergeCell ref="B26:H26"/>
    <mergeCell ref="E21:H21"/>
    <mergeCell ref="E22:H22"/>
    <mergeCell ref="E23:H23"/>
  </mergeCells>
  <pageMargins left="0.7" right="0.7" top="0.75" bottom="0.75" header="0.3" footer="0.3"/>
  <pageSetup scale="80" fitToHeight="8" orientation="portrait" r:id="rId1"/>
  <headerFooter>
    <oddFooter>&amp;CAttachment F - Cost Schedule
&amp;A&amp;RPage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zoomScaleNormal="100" workbookViewId="0">
      <selection activeCell="K30" sqref="K30"/>
    </sheetView>
  </sheetViews>
  <sheetFormatPr defaultRowHeight="15" x14ac:dyDescent="0.25"/>
  <cols>
    <col min="1" max="1" width="2.42578125" customWidth="1"/>
    <col min="2" max="2" width="8.5703125" customWidth="1"/>
    <col min="3" max="3" width="48.140625" customWidth="1"/>
    <col min="4" max="4" width="14.140625" customWidth="1"/>
    <col min="5" max="7" width="12.42578125" bestFit="1" customWidth="1"/>
    <col min="8" max="8" width="16.42578125" customWidth="1"/>
  </cols>
  <sheetData>
    <row r="1" spans="1:8" ht="18.75" x14ac:dyDescent="0.3">
      <c r="A1" s="70" t="s">
        <v>21</v>
      </c>
      <c r="B1" s="70"/>
      <c r="C1" s="70"/>
      <c r="D1" s="70"/>
      <c r="E1" s="70"/>
      <c r="F1" s="70"/>
      <c r="G1" s="70"/>
      <c r="H1" s="70"/>
    </row>
    <row r="2" spans="1:8" x14ac:dyDescent="0.25">
      <c r="A2" s="68" t="s">
        <v>16</v>
      </c>
      <c r="B2" s="68"/>
      <c r="C2" s="68"/>
      <c r="D2" s="68"/>
      <c r="E2" s="68"/>
      <c r="F2" s="68"/>
      <c r="G2" s="68"/>
      <c r="H2" s="68"/>
    </row>
    <row r="3" spans="1:8" x14ac:dyDescent="0.25">
      <c r="A3" s="68" t="s">
        <v>11</v>
      </c>
      <c r="B3" s="68"/>
      <c r="C3" s="68"/>
      <c r="D3" s="68"/>
      <c r="E3" s="68"/>
      <c r="F3" s="68"/>
      <c r="G3" s="68"/>
      <c r="H3" s="68"/>
    </row>
    <row r="4" spans="1:8" ht="3.75" customHeight="1" x14ac:dyDescent="0.25">
      <c r="A4" s="25"/>
      <c r="B4" s="25"/>
      <c r="C4" s="25"/>
      <c r="D4" s="25"/>
      <c r="E4" s="25"/>
      <c r="F4" s="25"/>
      <c r="G4" s="25"/>
    </row>
    <row r="5" spans="1:8" ht="15.75" x14ac:dyDescent="0.25">
      <c r="B5" s="9" t="s">
        <v>32</v>
      </c>
      <c r="C5" s="8"/>
      <c r="D5" s="8"/>
      <c r="E5" s="8"/>
      <c r="F5" s="8"/>
      <c r="G5" s="8"/>
      <c r="H5" s="7"/>
    </row>
    <row r="6" spans="1:8" ht="15.75" customHeight="1" x14ac:dyDescent="0.3">
      <c r="A6" s="24"/>
      <c r="B6" s="24"/>
      <c r="C6" s="2" t="s">
        <v>12</v>
      </c>
      <c r="D6" s="71" t="s">
        <v>42</v>
      </c>
      <c r="E6" s="71"/>
      <c r="F6" s="71"/>
      <c r="G6" s="71"/>
    </row>
    <row r="7" spans="1:8" ht="9" customHeight="1" x14ac:dyDescent="0.3">
      <c r="A7" s="24"/>
      <c r="B7" s="24"/>
      <c r="C7" s="24"/>
      <c r="D7" s="24"/>
      <c r="E7" s="24"/>
      <c r="F7" s="24"/>
    </row>
    <row r="8" spans="1:8" ht="15.75" x14ac:dyDescent="0.25">
      <c r="A8" s="1"/>
      <c r="B8" s="11" t="s">
        <v>3</v>
      </c>
      <c r="C8" s="10"/>
      <c r="D8" s="10"/>
      <c r="E8" s="10"/>
      <c r="F8" s="10"/>
      <c r="G8" s="10"/>
      <c r="H8" s="7"/>
    </row>
    <row r="9" spans="1:8" ht="31.5" customHeight="1" x14ac:dyDescent="0.25">
      <c r="A9" s="1"/>
      <c r="B9" s="69" t="s">
        <v>28</v>
      </c>
      <c r="C9" s="69"/>
      <c r="D9" s="69"/>
      <c r="E9" s="69"/>
      <c r="F9" s="69"/>
      <c r="G9" s="69"/>
      <c r="H9" s="69"/>
    </row>
    <row r="10" spans="1:8" x14ac:dyDescent="0.25">
      <c r="A10" s="1"/>
      <c r="B10" s="69" t="s">
        <v>23</v>
      </c>
      <c r="C10" s="69"/>
      <c r="D10" s="69"/>
      <c r="E10" s="69"/>
      <c r="F10" s="69"/>
      <c r="G10" s="69"/>
      <c r="H10" s="69"/>
    </row>
    <row r="11" spans="1:8" ht="45" customHeight="1" x14ac:dyDescent="0.25">
      <c r="A11" s="1"/>
      <c r="B11" s="69" t="s">
        <v>36</v>
      </c>
      <c r="C11" s="69"/>
      <c r="D11" s="69"/>
      <c r="E11" s="69"/>
      <c r="F11" s="69"/>
      <c r="G11" s="69"/>
      <c r="H11" s="69"/>
    </row>
    <row r="12" spans="1:8" s="21" customFormat="1" ht="18" customHeight="1" x14ac:dyDescent="0.25">
      <c r="B12" s="23" t="s">
        <v>24</v>
      </c>
      <c r="C12" s="22"/>
      <c r="D12" s="22"/>
      <c r="E12" s="22"/>
      <c r="F12" s="22"/>
      <c r="G12" s="22"/>
    </row>
    <row r="13" spans="1:8" s="21" customFormat="1" ht="31.5" customHeight="1" x14ac:dyDescent="0.25">
      <c r="B13" s="72" t="s">
        <v>25</v>
      </c>
      <c r="C13" s="72"/>
      <c r="D13" s="72"/>
      <c r="E13" s="72"/>
      <c r="F13" s="72"/>
      <c r="G13" s="72"/>
      <c r="H13" s="72"/>
    </row>
    <row r="14" spans="1:8" ht="30.75" customHeight="1" x14ac:dyDescent="0.25">
      <c r="A14" s="1"/>
      <c r="B14" s="69" t="s">
        <v>34</v>
      </c>
      <c r="C14" s="69"/>
      <c r="D14" s="69"/>
      <c r="E14" s="69"/>
      <c r="F14" s="69"/>
      <c r="G14" s="69"/>
      <c r="H14" s="69"/>
    </row>
    <row r="15" spans="1:8" ht="46.5" customHeight="1" x14ac:dyDescent="0.25">
      <c r="A15" s="1"/>
      <c r="B15" s="69" t="s">
        <v>37</v>
      </c>
      <c r="C15" s="69"/>
      <c r="D15" s="69"/>
      <c r="E15" s="69"/>
      <c r="F15" s="69"/>
      <c r="G15" s="69"/>
      <c r="H15" s="69"/>
    </row>
    <row r="16" spans="1:8" ht="5.25" customHeight="1" x14ac:dyDescent="0.25"/>
    <row r="17" spans="2:8" ht="16.5" thickBot="1" x14ac:dyDescent="0.3">
      <c r="B17" s="10" t="s">
        <v>17</v>
      </c>
      <c r="C17" s="8"/>
      <c r="D17" s="8"/>
      <c r="E17" s="8"/>
      <c r="F17" s="8"/>
      <c r="G17" s="8"/>
      <c r="H17" s="7"/>
    </row>
    <row r="18" spans="2:8" ht="54" customHeight="1" thickBot="1" x14ac:dyDescent="0.3">
      <c r="B18" s="45" t="s">
        <v>22</v>
      </c>
      <c r="C18" s="26" t="s">
        <v>38</v>
      </c>
      <c r="D18" s="27" t="s">
        <v>19</v>
      </c>
      <c r="E18" s="28"/>
      <c r="F18" s="28"/>
      <c r="G18" s="28"/>
      <c r="H18" s="29"/>
    </row>
    <row r="19" spans="2:8" ht="15.75" customHeight="1" thickBot="1" x14ac:dyDescent="0.3">
      <c r="C19" s="68" t="s">
        <v>18</v>
      </c>
      <c r="D19" s="68"/>
    </row>
    <row r="20" spans="2:8" x14ac:dyDescent="0.25">
      <c r="B20" s="44" t="s">
        <v>26</v>
      </c>
      <c r="C20" s="30" t="s">
        <v>47</v>
      </c>
      <c r="D20" s="31">
        <v>0.2</v>
      </c>
      <c r="E20" s="63" t="s">
        <v>94</v>
      </c>
      <c r="F20" s="32"/>
      <c r="G20" s="32"/>
      <c r="H20" s="33"/>
    </row>
    <row r="21" spans="2:8" ht="46.5" customHeight="1" x14ac:dyDescent="0.25">
      <c r="B21" s="34"/>
      <c r="C21" s="35" t="s">
        <v>43</v>
      </c>
      <c r="D21" s="36">
        <v>0.04</v>
      </c>
      <c r="E21" s="67" t="s">
        <v>90</v>
      </c>
      <c r="F21" s="67"/>
      <c r="G21" s="67"/>
      <c r="H21" s="67"/>
    </row>
    <row r="22" spans="2:8" ht="46.5" customHeight="1" x14ac:dyDescent="0.25">
      <c r="B22" s="34"/>
      <c r="C22" s="35" t="s">
        <v>44</v>
      </c>
      <c r="D22" s="36">
        <v>0.06</v>
      </c>
      <c r="E22" s="67" t="s">
        <v>91</v>
      </c>
      <c r="F22" s="67"/>
      <c r="G22" s="67"/>
      <c r="H22" s="67"/>
    </row>
    <row r="23" spans="2:8" ht="46.5" customHeight="1" x14ac:dyDescent="0.25">
      <c r="B23" s="34"/>
      <c r="C23" s="35" t="s">
        <v>45</v>
      </c>
      <c r="D23" s="36">
        <v>0.08</v>
      </c>
      <c r="E23" s="67" t="s">
        <v>92</v>
      </c>
      <c r="F23" s="67"/>
      <c r="G23" s="67"/>
      <c r="H23" s="67"/>
    </row>
    <row r="24" spans="2:8" ht="46.5" customHeight="1" x14ac:dyDescent="0.25">
      <c r="B24" s="34"/>
      <c r="C24" s="35" t="s">
        <v>46</v>
      </c>
      <c r="D24" s="36">
        <v>0.1</v>
      </c>
      <c r="E24" s="67" t="s">
        <v>93</v>
      </c>
      <c r="F24" s="67"/>
      <c r="G24" s="67"/>
      <c r="H24" s="67"/>
    </row>
    <row r="25" spans="2:8" ht="30" x14ac:dyDescent="0.25">
      <c r="B25" s="34"/>
      <c r="C25" s="48" t="s">
        <v>48</v>
      </c>
      <c r="D25" s="36">
        <v>0.2</v>
      </c>
      <c r="E25" s="63" t="s">
        <v>94</v>
      </c>
      <c r="F25" s="46"/>
      <c r="G25" s="46"/>
      <c r="H25" s="47"/>
    </row>
    <row r="26" spans="2:8" ht="30" x14ac:dyDescent="0.25">
      <c r="B26" s="34"/>
      <c r="C26" s="48" t="s">
        <v>49</v>
      </c>
      <c r="D26" s="36">
        <v>0.2</v>
      </c>
      <c r="E26" s="63" t="s">
        <v>94</v>
      </c>
      <c r="F26" s="46"/>
      <c r="G26" s="46"/>
      <c r="H26" s="47"/>
    </row>
    <row r="27" spans="2:8" ht="30" x14ac:dyDescent="0.25">
      <c r="B27" s="34"/>
      <c r="C27" s="48" t="s">
        <v>50</v>
      </c>
      <c r="D27" s="36">
        <v>0.2</v>
      </c>
      <c r="E27" s="63" t="s">
        <v>94</v>
      </c>
      <c r="F27" s="46"/>
      <c r="G27" s="46"/>
      <c r="H27" s="47"/>
    </row>
    <row r="28" spans="2:8" ht="30" x14ac:dyDescent="0.25">
      <c r="B28" s="34"/>
      <c r="C28" s="48" t="s">
        <v>51</v>
      </c>
      <c r="D28" s="36">
        <v>0.2</v>
      </c>
      <c r="E28" s="63" t="s">
        <v>94</v>
      </c>
      <c r="F28" s="46"/>
      <c r="G28" s="46"/>
      <c r="H28" s="47"/>
    </row>
    <row r="29" spans="2:8" ht="30" x14ac:dyDescent="0.25">
      <c r="B29" s="34"/>
      <c r="C29" s="48" t="s">
        <v>52</v>
      </c>
      <c r="D29" s="36">
        <v>0.2</v>
      </c>
      <c r="E29" s="63" t="s">
        <v>94</v>
      </c>
      <c r="F29" s="37"/>
      <c r="G29" s="37"/>
      <c r="H29" s="38"/>
    </row>
    <row r="30" spans="2:8" ht="30" x14ac:dyDescent="0.25">
      <c r="B30" s="34"/>
      <c r="C30" s="48" t="s">
        <v>53</v>
      </c>
      <c r="D30" s="36">
        <v>0.2</v>
      </c>
      <c r="E30" s="63" t="s">
        <v>94</v>
      </c>
      <c r="F30" s="37"/>
      <c r="G30" s="37"/>
      <c r="H30" s="38"/>
    </row>
    <row r="31" spans="2:8" x14ac:dyDescent="0.25">
      <c r="B31" s="34"/>
      <c r="C31" s="35"/>
      <c r="D31" s="36"/>
      <c r="E31" s="37"/>
      <c r="F31" s="37"/>
      <c r="G31" s="37"/>
      <c r="H31" s="38"/>
    </row>
    <row r="32" spans="2:8" x14ac:dyDescent="0.25">
      <c r="B32" s="34"/>
      <c r="C32" s="35"/>
      <c r="D32" s="36"/>
      <c r="E32" s="37"/>
      <c r="F32" s="37"/>
      <c r="G32" s="37"/>
      <c r="H32" s="38"/>
    </row>
    <row r="33" spans="2:8" ht="21" customHeight="1" thickBot="1" x14ac:dyDescent="0.3">
      <c r="B33" s="39"/>
      <c r="C33" s="40" t="s">
        <v>29</v>
      </c>
      <c r="D33" s="41">
        <f>IF(SUM(D20:D32)&gt;0,AVERAGE(D20:D32),"-")</f>
        <v>0.15272727272727271</v>
      </c>
      <c r="E33" s="42"/>
      <c r="F33" s="42"/>
      <c r="G33" s="42"/>
      <c r="H33" s="43"/>
    </row>
    <row r="34" spans="2:8" ht="84" customHeight="1" x14ac:dyDescent="0.25">
      <c r="B34" s="69" t="s">
        <v>41</v>
      </c>
      <c r="C34" s="69"/>
      <c r="D34" s="69"/>
      <c r="E34" s="69"/>
      <c r="F34" s="69"/>
      <c r="G34" s="69"/>
      <c r="H34" s="69"/>
    </row>
  </sheetData>
  <mergeCells count="16">
    <mergeCell ref="B14:H14"/>
    <mergeCell ref="B15:H15"/>
    <mergeCell ref="C19:D19"/>
    <mergeCell ref="B34:H34"/>
    <mergeCell ref="A1:H1"/>
    <mergeCell ref="A2:H2"/>
    <mergeCell ref="A3:H3"/>
    <mergeCell ref="D6:G6"/>
    <mergeCell ref="B9:H9"/>
    <mergeCell ref="B10:H10"/>
    <mergeCell ref="B11:H11"/>
    <mergeCell ref="B13:H13"/>
    <mergeCell ref="E21:H21"/>
    <mergeCell ref="E22:H22"/>
    <mergeCell ref="E23:H23"/>
    <mergeCell ref="E24:H24"/>
  </mergeCells>
  <pageMargins left="0.7" right="0.7" top="0.75" bottom="0.75" header="0.3" footer="0.3"/>
  <pageSetup scale="80" fitToHeight="8" orientation="portrait" r:id="rId1"/>
  <headerFooter>
    <oddFooter>&amp;CAttachment F - Cost Schedule
&amp;A&amp;RPage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7"/>
  <sheetViews>
    <sheetView zoomScaleNormal="100" workbookViewId="0">
      <selection sqref="A1:H1"/>
    </sheetView>
  </sheetViews>
  <sheetFormatPr defaultRowHeight="15" x14ac:dyDescent="0.25"/>
  <cols>
    <col min="1" max="1" width="2.42578125" customWidth="1"/>
    <col min="2" max="2" width="11.140625" customWidth="1"/>
    <col min="3" max="3" width="54.28515625" customWidth="1"/>
    <col min="4" max="4" width="14.140625" customWidth="1"/>
    <col min="5" max="7" width="12.42578125" bestFit="1" customWidth="1"/>
    <col min="8" max="8" width="15.140625" customWidth="1"/>
  </cols>
  <sheetData>
    <row r="1" spans="1:8" ht="18.75" x14ac:dyDescent="0.3">
      <c r="A1" s="70" t="s">
        <v>21</v>
      </c>
      <c r="B1" s="70"/>
      <c r="C1" s="70"/>
      <c r="D1" s="70"/>
      <c r="E1" s="70"/>
      <c r="F1" s="70"/>
      <c r="G1" s="70"/>
      <c r="H1" s="70"/>
    </row>
    <row r="2" spans="1:8" x14ac:dyDescent="0.25">
      <c r="A2" s="68" t="s">
        <v>16</v>
      </c>
      <c r="B2" s="68"/>
      <c r="C2" s="68"/>
      <c r="D2" s="68"/>
      <c r="E2" s="68"/>
      <c r="F2" s="68"/>
      <c r="G2" s="68"/>
      <c r="H2" s="68"/>
    </row>
    <row r="3" spans="1:8" x14ac:dyDescent="0.25">
      <c r="A3" s="68" t="s">
        <v>11</v>
      </c>
      <c r="B3" s="68"/>
      <c r="C3" s="68"/>
      <c r="D3" s="68"/>
      <c r="E3" s="68"/>
      <c r="F3" s="68"/>
      <c r="G3" s="68"/>
      <c r="H3" s="68"/>
    </row>
    <row r="4" spans="1:8" ht="3.75" customHeight="1" x14ac:dyDescent="0.25">
      <c r="A4" s="25"/>
      <c r="B4" s="25"/>
      <c r="C4" s="25"/>
      <c r="D4" s="25"/>
      <c r="E4" s="25"/>
      <c r="F4" s="25"/>
      <c r="G4" s="25"/>
    </row>
    <row r="5" spans="1:8" ht="15.75" x14ac:dyDescent="0.25">
      <c r="B5" s="9" t="s">
        <v>33</v>
      </c>
      <c r="C5" s="8"/>
      <c r="D5" s="8"/>
      <c r="E5" s="8"/>
      <c r="F5" s="8"/>
      <c r="G5" s="8"/>
      <c r="H5" s="7"/>
    </row>
    <row r="6" spans="1:8" ht="15.75" customHeight="1" x14ac:dyDescent="0.3">
      <c r="A6" s="24"/>
      <c r="B6" s="24"/>
      <c r="C6" s="2" t="s">
        <v>12</v>
      </c>
      <c r="D6" s="71" t="s">
        <v>42</v>
      </c>
      <c r="E6" s="71"/>
      <c r="F6" s="71"/>
      <c r="G6" s="71"/>
    </row>
    <row r="7" spans="1:8" ht="9" customHeight="1" x14ac:dyDescent="0.3">
      <c r="A7" s="24"/>
      <c r="B7" s="24"/>
      <c r="C7" s="24"/>
      <c r="D7" s="24"/>
      <c r="E7" s="24"/>
      <c r="F7" s="24"/>
    </row>
    <row r="8" spans="1:8" ht="15.75" x14ac:dyDescent="0.25">
      <c r="A8" s="1"/>
      <c r="B8" s="11" t="s">
        <v>3</v>
      </c>
      <c r="C8" s="10"/>
      <c r="D8" s="10"/>
      <c r="E8" s="10"/>
      <c r="F8" s="10"/>
      <c r="G8" s="10"/>
      <c r="H8" s="7"/>
    </row>
    <row r="9" spans="1:8" ht="31.5" customHeight="1" x14ac:dyDescent="0.25">
      <c r="A9" s="1"/>
      <c r="B9" s="69" t="s">
        <v>28</v>
      </c>
      <c r="C9" s="69"/>
      <c r="D9" s="69"/>
      <c r="E9" s="69"/>
      <c r="F9" s="69"/>
      <c r="G9" s="69"/>
      <c r="H9" s="69"/>
    </row>
    <row r="10" spans="1:8" x14ac:dyDescent="0.25">
      <c r="A10" s="1"/>
      <c r="B10" s="69" t="s">
        <v>23</v>
      </c>
      <c r="C10" s="69"/>
      <c r="D10" s="69"/>
      <c r="E10" s="69"/>
      <c r="F10" s="69"/>
      <c r="G10" s="69"/>
      <c r="H10" s="69"/>
    </row>
    <row r="11" spans="1:8" ht="45" customHeight="1" x14ac:dyDescent="0.25">
      <c r="A11" s="1"/>
      <c r="B11" s="69" t="s">
        <v>36</v>
      </c>
      <c r="C11" s="69"/>
      <c r="D11" s="69"/>
      <c r="E11" s="69"/>
      <c r="F11" s="69"/>
      <c r="G11" s="69"/>
      <c r="H11" s="69"/>
    </row>
    <row r="12" spans="1:8" s="21" customFormat="1" ht="18" customHeight="1" x14ac:dyDescent="0.25">
      <c r="B12" s="23" t="s">
        <v>24</v>
      </c>
      <c r="C12" s="22"/>
      <c r="D12" s="22"/>
      <c r="E12" s="22"/>
      <c r="F12" s="22"/>
      <c r="G12" s="22"/>
    </row>
    <row r="13" spans="1:8" s="21" customFormat="1" ht="31.5" customHeight="1" x14ac:dyDescent="0.25">
      <c r="B13" s="72" t="s">
        <v>25</v>
      </c>
      <c r="C13" s="72"/>
      <c r="D13" s="72"/>
      <c r="E13" s="72"/>
      <c r="F13" s="72"/>
      <c r="G13" s="72"/>
      <c r="H13" s="72"/>
    </row>
    <row r="14" spans="1:8" ht="30.75" customHeight="1" x14ac:dyDescent="0.25">
      <c r="A14" s="1"/>
      <c r="B14" s="69" t="s">
        <v>34</v>
      </c>
      <c r="C14" s="69"/>
      <c r="D14" s="69"/>
      <c r="E14" s="69"/>
      <c r="F14" s="69"/>
      <c r="G14" s="69"/>
      <c r="H14" s="69"/>
    </row>
    <row r="15" spans="1:8" ht="46.5" customHeight="1" x14ac:dyDescent="0.25">
      <c r="A15" s="1"/>
      <c r="B15" s="69" t="s">
        <v>37</v>
      </c>
      <c r="C15" s="69"/>
      <c r="D15" s="69"/>
      <c r="E15" s="69"/>
      <c r="F15" s="69"/>
      <c r="G15" s="69"/>
      <c r="H15" s="69"/>
    </row>
    <row r="16" spans="1:8" ht="5.25" customHeight="1" x14ac:dyDescent="0.25"/>
    <row r="17" spans="2:8" ht="16.5" thickBot="1" x14ac:dyDescent="0.3">
      <c r="B17" s="10" t="s">
        <v>17</v>
      </c>
      <c r="C17" s="8"/>
      <c r="D17" s="8"/>
      <c r="E17" s="8"/>
      <c r="F17" s="8"/>
      <c r="G17" s="8"/>
      <c r="H17" s="7"/>
    </row>
    <row r="18" spans="2:8" ht="54" customHeight="1" thickBot="1" x14ac:dyDescent="0.3">
      <c r="B18" s="45" t="s">
        <v>22</v>
      </c>
      <c r="C18" s="26" t="s">
        <v>39</v>
      </c>
      <c r="D18" s="27" t="s">
        <v>19</v>
      </c>
      <c r="E18" s="28"/>
      <c r="F18" s="28"/>
      <c r="G18" s="28"/>
      <c r="H18" s="29"/>
    </row>
    <row r="19" spans="2:8" ht="15.75" customHeight="1" thickBot="1" x14ac:dyDescent="0.3">
      <c r="C19" s="68" t="s">
        <v>18</v>
      </c>
      <c r="D19" s="68"/>
    </row>
    <row r="20" spans="2:8" x14ac:dyDescent="0.25">
      <c r="B20" s="44" t="s">
        <v>26</v>
      </c>
      <c r="C20" s="61" t="s">
        <v>47</v>
      </c>
      <c r="D20" s="62">
        <v>0.2</v>
      </c>
      <c r="E20" s="63" t="s">
        <v>94</v>
      </c>
      <c r="F20" s="63"/>
      <c r="G20" s="63"/>
      <c r="H20" s="63"/>
    </row>
    <row r="21" spans="2:8" ht="48.6" customHeight="1" x14ac:dyDescent="0.25">
      <c r="B21" s="34"/>
      <c r="C21" s="61" t="s">
        <v>43</v>
      </c>
      <c r="D21" s="62">
        <v>0.04</v>
      </c>
      <c r="E21" s="67" t="s">
        <v>90</v>
      </c>
      <c r="F21" s="67"/>
      <c r="G21" s="67"/>
      <c r="H21" s="67"/>
    </row>
    <row r="22" spans="2:8" ht="39.6" customHeight="1" x14ac:dyDescent="0.25">
      <c r="B22" s="34"/>
      <c r="C22" s="61" t="s">
        <v>44</v>
      </c>
      <c r="D22" s="62">
        <v>0.06</v>
      </c>
      <c r="E22" s="67" t="s">
        <v>91</v>
      </c>
      <c r="F22" s="67"/>
      <c r="G22" s="67"/>
      <c r="H22" s="67"/>
    </row>
    <row r="23" spans="2:8" ht="42" customHeight="1" x14ac:dyDescent="0.25">
      <c r="B23" s="34"/>
      <c r="C23" s="61" t="s">
        <v>45</v>
      </c>
      <c r="D23" s="62">
        <v>0.08</v>
      </c>
      <c r="E23" s="67" t="s">
        <v>92</v>
      </c>
      <c r="F23" s="67"/>
      <c r="G23" s="67"/>
      <c r="H23" s="67"/>
    </row>
    <row r="24" spans="2:8" ht="44.1" customHeight="1" x14ac:dyDescent="0.25">
      <c r="B24" s="34"/>
      <c r="C24" s="61" t="s">
        <v>46</v>
      </c>
      <c r="D24" s="62">
        <v>0.1</v>
      </c>
      <c r="E24" s="67" t="s">
        <v>93</v>
      </c>
      <c r="F24" s="67"/>
      <c r="G24" s="67"/>
      <c r="H24" s="67"/>
    </row>
    <row r="25" spans="2:8" x14ac:dyDescent="0.25">
      <c r="B25" s="34"/>
      <c r="C25" s="35"/>
      <c r="D25" s="36"/>
      <c r="E25" s="37"/>
      <c r="F25" s="37"/>
      <c r="G25" s="37"/>
      <c r="H25" s="38"/>
    </row>
    <row r="26" spans="2:8" ht="21" customHeight="1" thickBot="1" x14ac:dyDescent="0.3">
      <c r="B26" s="39"/>
      <c r="C26" s="40" t="s">
        <v>30</v>
      </c>
      <c r="D26" s="41">
        <f>IF(SUM(D20:D25)&gt;0,AVERAGE(D20:D25),"-")</f>
        <v>9.6000000000000016E-2</v>
      </c>
      <c r="E26" s="42"/>
      <c r="F26" s="42"/>
      <c r="G26" s="42"/>
      <c r="H26" s="43"/>
    </row>
    <row r="27" spans="2:8" ht="84" customHeight="1" x14ac:dyDescent="0.25">
      <c r="B27" s="69" t="s">
        <v>41</v>
      </c>
      <c r="C27" s="69"/>
      <c r="D27" s="69"/>
      <c r="E27" s="69"/>
      <c r="F27" s="69"/>
      <c r="G27" s="69"/>
      <c r="H27" s="69"/>
    </row>
  </sheetData>
  <mergeCells count="16">
    <mergeCell ref="B10:H10"/>
    <mergeCell ref="B11:H11"/>
    <mergeCell ref="B13:H13"/>
    <mergeCell ref="E21:H21"/>
    <mergeCell ref="E22:H22"/>
    <mergeCell ref="A1:H1"/>
    <mergeCell ref="A2:H2"/>
    <mergeCell ref="A3:H3"/>
    <mergeCell ref="D6:G6"/>
    <mergeCell ref="B9:H9"/>
    <mergeCell ref="E24:H24"/>
    <mergeCell ref="B14:H14"/>
    <mergeCell ref="B15:H15"/>
    <mergeCell ref="C19:D19"/>
    <mergeCell ref="B27:H27"/>
    <mergeCell ref="E23:H23"/>
  </mergeCells>
  <pageMargins left="0.7" right="0.7" top="0.75" bottom="0.75" header="0.3" footer="0.3"/>
  <pageSetup scale="80" fitToHeight="8" orientation="portrait" r:id="rId1"/>
  <headerFooter>
    <oddFooter>&amp;CAttachment F - Cost Schedule
&amp;A&amp;RPage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7"/>
  <sheetViews>
    <sheetView zoomScaleNormal="100" workbookViewId="0">
      <selection sqref="A1:H1"/>
    </sheetView>
  </sheetViews>
  <sheetFormatPr defaultRowHeight="15" x14ac:dyDescent="0.25"/>
  <cols>
    <col min="1" max="1" width="15.140625" customWidth="1"/>
    <col min="2" max="2" width="8.42578125" customWidth="1"/>
    <col min="3" max="3" width="52.140625" style="54" customWidth="1"/>
    <col min="4" max="4" width="14.140625" customWidth="1"/>
    <col min="5" max="7" width="12.42578125" bestFit="1" customWidth="1"/>
  </cols>
  <sheetData>
    <row r="1" spans="1:8" ht="18.75" x14ac:dyDescent="0.3">
      <c r="A1" s="70" t="s">
        <v>21</v>
      </c>
      <c r="B1" s="70"/>
      <c r="C1" s="70"/>
      <c r="D1" s="70"/>
      <c r="E1" s="70"/>
      <c r="F1" s="70"/>
      <c r="G1" s="70"/>
      <c r="H1" s="70"/>
    </row>
    <row r="2" spans="1:8" x14ac:dyDescent="0.25">
      <c r="A2" s="68" t="s">
        <v>15</v>
      </c>
      <c r="B2" s="68"/>
      <c r="C2" s="68"/>
      <c r="D2" s="68"/>
      <c r="E2" s="68"/>
      <c r="F2" s="68"/>
      <c r="G2" s="68"/>
      <c r="H2" s="68"/>
    </row>
    <row r="3" spans="1:8" x14ac:dyDescent="0.25">
      <c r="A3" s="68" t="s">
        <v>11</v>
      </c>
      <c r="B3" s="68"/>
      <c r="C3" s="68"/>
      <c r="D3" s="68"/>
      <c r="E3" s="68"/>
      <c r="F3" s="68"/>
      <c r="G3" s="68"/>
      <c r="H3" s="68"/>
    </row>
    <row r="4" spans="1:8" ht="4.5" customHeight="1" x14ac:dyDescent="0.25">
      <c r="A4" s="20"/>
      <c r="B4" s="20"/>
      <c r="C4" s="49"/>
      <c r="D4" s="20"/>
      <c r="E4" s="20"/>
      <c r="F4" s="20"/>
      <c r="G4" s="20"/>
    </row>
    <row r="5" spans="1:8" ht="19.5" customHeight="1" x14ac:dyDescent="0.25">
      <c r="B5" s="10" t="s">
        <v>10</v>
      </c>
      <c r="C5" s="50"/>
      <c r="D5" s="8"/>
      <c r="E5" s="8"/>
      <c r="F5" s="8"/>
      <c r="G5" s="8"/>
      <c r="H5" s="7"/>
    </row>
    <row r="6" spans="1:8" ht="15.75" customHeight="1" x14ac:dyDescent="0.3">
      <c r="A6" s="19"/>
      <c r="B6" s="19"/>
      <c r="C6" s="51" t="s">
        <v>12</v>
      </c>
      <c r="D6" s="71" t="s">
        <v>42</v>
      </c>
      <c r="E6" s="71"/>
      <c r="F6" s="71"/>
      <c r="G6" s="71"/>
    </row>
    <row r="7" spans="1:8" ht="9" customHeight="1" x14ac:dyDescent="0.3">
      <c r="A7" s="19"/>
      <c r="B7" s="19"/>
      <c r="C7" s="52"/>
      <c r="D7" s="19"/>
      <c r="E7" s="19"/>
      <c r="F7" s="19"/>
    </row>
    <row r="8" spans="1:8" ht="15.75" x14ac:dyDescent="0.25">
      <c r="A8" s="1"/>
      <c r="B8" s="11" t="s">
        <v>3</v>
      </c>
      <c r="C8" s="53"/>
      <c r="D8" s="10"/>
      <c r="E8" s="10"/>
      <c r="F8" s="10"/>
      <c r="G8" s="10"/>
      <c r="H8" s="7"/>
    </row>
    <row r="9" spans="1:8" ht="31.5" customHeight="1" x14ac:dyDescent="0.25">
      <c r="A9" s="1"/>
      <c r="B9" s="69" t="s">
        <v>20</v>
      </c>
      <c r="C9" s="69"/>
      <c r="D9" s="69"/>
      <c r="E9" s="69"/>
      <c r="F9" s="69"/>
      <c r="G9" s="69"/>
      <c r="H9" s="69"/>
    </row>
    <row r="10" spans="1:8" ht="45.75" customHeight="1" x14ac:dyDescent="0.25">
      <c r="A10" s="1"/>
      <c r="B10" s="69" t="s">
        <v>14</v>
      </c>
      <c r="C10" s="69"/>
      <c r="D10" s="69"/>
      <c r="E10" s="69"/>
      <c r="F10" s="69"/>
      <c r="G10" s="69"/>
      <c r="H10" s="69"/>
    </row>
    <row r="11" spans="1:8" ht="6" customHeight="1" x14ac:dyDescent="0.25">
      <c r="A11" s="1"/>
    </row>
    <row r="12" spans="1:8" ht="19.5" customHeight="1" x14ac:dyDescent="0.25">
      <c r="B12" s="11" t="s">
        <v>10</v>
      </c>
      <c r="C12" s="50"/>
      <c r="D12" s="8"/>
      <c r="E12" s="8"/>
      <c r="F12" s="8"/>
      <c r="G12" s="8"/>
      <c r="H12" s="7"/>
    </row>
    <row r="13" spans="1:8" x14ac:dyDescent="0.25">
      <c r="D13" s="73" t="s">
        <v>4</v>
      </c>
      <c r="E13" s="73"/>
      <c r="F13" s="73" t="s">
        <v>5</v>
      </c>
      <c r="G13" s="73"/>
    </row>
    <row r="14" spans="1:8" x14ac:dyDescent="0.25">
      <c r="B14" s="3" t="s">
        <v>2</v>
      </c>
      <c r="C14" s="55"/>
      <c r="D14" s="4" t="s">
        <v>0</v>
      </c>
      <c r="E14" s="4" t="s">
        <v>1</v>
      </c>
      <c r="F14" s="4" t="s">
        <v>0</v>
      </c>
      <c r="G14" s="4" t="s">
        <v>1</v>
      </c>
    </row>
    <row r="15" spans="1:8" x14ac:dyDescent="0.25">
      <c r="B15" s="16" t="s">
        <v>13</v>
      </c>
      <c r="C15" s="56"/>
      <c r="D15" s="14">
        <v>225</v>
      </c>
      <c r="E15" s="14">
        <v>225</v>
      </c>
      <c r="F15" s="14">
        <v>225</v>
      </c>
      <c r="G15" s="14">
        <v>225</v>
      </c>
      <c r="H15" t="s">
        <v>76</v>
      </c>
    </row>
    <row r="16" spans="1:8" x14ac:dyDescent="0.25">
      <c r="B16" s="16" t="s">
        <v>6</v>
      </c>
      <c r="C16" s="56"/>
      <c r="D16" s="5"/>
      <c r="E16" s="5"/>
      <c r="F16" s="5"/>
      <c r="G16" s="18"/>
    </row>
    <row r="17" spans="1:8" x14ac:dyDescent="0.25">
      <c r="B17" s="13"/>
      <c r="C17" s="57" t="s">
        <v>72</v>
      </c>
      <c r="D17" s="14">
        <v>200</v>
      </c>
      <c r="E17" s="14">
        <v>200</v>
      </c>
      <c r="F17" s="14">
        <v>200</v>
      </c>
      <c r="G17" s="14">
        <v>200</v>
      </c>
    </row>
    <row r="18" spans="1:8" x14ac:dyDescent="0.25">
      <c r="B18" s="13"/>
      <c r="C18" s="57" t="s">
        <v>73</v>
      </c>
      <c r="D18" s="14">
        <v>250</v>
      </c>
      <c r="E18" s="14">
        <v>250</v>
      </c>
      <c r="F18" s="14">
        <v>250</v>
      </c>
      <c r="G18" s="14">
        <v>250</v>
      </c>
    </row>
    <row r="19" spans="1:8" x14ac:dyDescent="0.25">
      <c r="B19" s="13"/>
      <c r="C19" s="58" t="s">
        <v>74</v>
      </c>
      <c r="D19" s="14">
        <v>295</v>
      </c>
      <c r="E19" s="14">
        <v>295</v>
      </c>
      <c r="F19" s="14">
        <v>295</v>
      </c>
      <c r="G19" s="14">
        <v>295</v>
      </c>
    </row>
    <row r="20" spans="1:8" x14ac:dyDescent="0.25">
      <c r="B20" s="13"/>
      <c r="C20" s="58" t="s">
        <v>75</v>
      </c>
      <c r="D20" s="14">
        <v>295</v>
      </c>
      <c r="E20" s="14">
        <v>295</v>
      </c>
      <c r="F20" s="14">
        <v>295</v>
      </c>
      <c r="G20" s="14">
        <v>295</v>
      </c>
    </row>
    <row r="21" spans="1:8" x14ac:dyDescent="0.25">
      <c r="B21" s="13"/>
      <c r="C21" s="58" t="s">
        <v>7</v>
      </c>
      <c r="D21" s="14" t="s">
        <v>78</v>
      </c>
      <c r="E21" s="14"/>
      <c r="F21" s="14"/>
      <c r="G21" s="14"/>
      <c r="H21" t="s">
        <v>79</v>
      </c>
    </row>
    <row r="22" spans="1:8" x14ac:dyDescent="0.25">
      <c r="B22" s="16" t="s">
        <v>8</v>
      </c>
      <c r="C22" s="59"/>
      <c r="D22" s="14"/>
      <c r="E22" s="14"/>
      <c r="F22" s="14"/>
      <c r="G22" s="14"/>
    </row>
    <row r="23" spans="1:8" ht="17.25" x14ac:dyDescent="0.4">
      <c r="B23" s="16" t="s">
        <v>9</v>
      </c>
      <c r="C23" s="59"/>
      <c r="D23" s="14" t="s">
        <v>78</v>
      </c>
      <c r="E23" s="15"/>
      <c r="F23" s="15"/>
      <c r="G23" s="15"/>
      <c r="H23" t="s">
        <v>85</v>
      </c>
    </row>
    <row r="24" spans="1:8" x14ac:dyDescent="0.25">
      <c r="B24" s="17" t="s">
        <v>13</v>
      </c>
      <c r="C24" s="60"/>
      <c r="D24" s="14">
        <v>310</v>
      </c>
      <c r="E24" s="14">
        <v>310</v>
      </c>
      <c r="F24" s="14">
        <v>310</v>
      </c>
      <c r="G24" s="14">
        <v>310</v>
      </c>
      <c r="H24" t="s">
        <v>77</v>
      </c>
    </row>
    <row r="25" spans="1:8" x14ac:dyDescent="0.25">
      <c r="B25" s="17" t="s">
        <v>13</v>
      </c>
      <c r="C25" s="60"/>
      <c r="D25" s="14">
        <v>281</v>
      </c>
      <c r="E25" s="14">
        <v>281</v>
      </c>
      <c r="F25" s="14">
        <v>281</v>
      </c>
      <c r="G25" s="14">
        <v>281</v>
      </c>
      <c r="H25" t="s">
        <v>86</v>
      </c>
    </row>
    <row r="26" spans="1:8" x14ac:dyDescent="0.25">
      <c r="B26" s="17" t="s">
        <v>13</v>
      </c>
      <c r="C26" s="60"/>
      <c r="D26" s="14">
        <v>388</v>
      </c>
      <c r="E26" s="14">
        <v>388</v>
      </c>
      <c r="F26" s="14">
        <v>388</v>
      </c>
      <c r="G26" s="14">
        <v>388</v>
      </c>
      <c r="H26" t="s">
        <v>87</v>
      </c>
    </row>
    <row r="27" spans="1:8" x14ac:dyDescent="0.25">
      <c r="B27" s="17" t="s">
        <v>88</v>
      </c>
      <c r="C27" s="60"/>
      <c r="D27" s="14">
        <v>139</v>
      </c>
      <c r="E27" s="14">
        <v>139</v>
      </c>
      <c r="F27" s="14">
        <v>139</v>
      </c>
      <c r="G27" s="14">
        <v>139</v>
      </c>
    </row>
    <row r="28" spans="1:8" x14ac:dyDescent="0.25">
      <c r="B28" s="17" t="s">
        <v>89</v>
      </c>
      <c r="C28" s="60"/>
      <c r="D28" s="14">
        <v>150</v>
      </c>
      <c r="E28" s="14">
        <v>150</v>
      </c>
      <c r="F28" s="14">
        <v>150</v>
      </c>
      <c r="G28" s="14">
        <v>150</v>
      </c>
    </row>
    <row r="29" spans="1:8" ht="6.75" customHeight="1" x14ac:dyDescent="0.25"/>
    <row r="30" spans="1:8" x14ac:dyDescent="0.25">
      <c r="D30" s="73" t="s">
        <v>40</v>
      </c>
      <c r="E30" s="73"/>
      <c r="F30" s="73"/>
      <c r="G30" s="73"/>
    </row>
    <row r="31" spans="1:8" x14ac:dyDescent="0.25">
      <c r="D31" s="4" t="s">
        <v>0</v>
      </c>
      <c r="E31" s="4" t="s">
        <v>1</v>
      </c>
    </row>
    <row r="32" spans="1:8" ht="30" x14ac:dyDescent="0.25">
      <c r="A32" s="66" t="s">
        <v>315</v>
      </c>
      <c r="B32" s="66" t="s">
        <v>316</v>
      </c>
      <c r="C32" s="66" t="s">
        <v>97</v>
      </c>
      <c r="D32" s="14"/>
      <c r="E32" s="14"/>
    </row>
    <row r="33" spans="1:7" x14ac:dyDescent="0.25">
      <c r="A33" s="66"/>
      <c r="B33" s="66"/>
      <c r="C33" s="66" t="s">
        <v>326</v>
      </c>
      <c r="D33" s="14"/>
      <c r="E33" s="14"/>
      <c r="F33" t="s">
        <v>95</v>
      </c>
    </row>
    <row r="34" spans="1:7" x14ac:dyDescent="0.25">
      <c r="A34" s="65" t="s">
        <v>323</v>
      </c>
      <c r="B34" s="66"/>
      <c r="C34" s="65" t="s">
        <v>327</v>
      </c>
      <c r="D34" s="14">
        <v>12000</v>
      </c>
      <c r="E34" s="14">
        <v>12000</v>
      </c>
      <c r="G34" s="64" t="s">
        <v>96</v>
      </c>
    </row>
    <row r="35" spans="1:7" x14ac:dyDescent="0.25">
      <c r="A35" s="65" t="s">
        <v>324</v>
      </c>
      <c r="B35" s="66"/>
      <c r="C35" s="65" t="s">
        <v>328</v>
      </c>
      <c r="D35" s="14">
        <v>48000</v>
      </c>
      <c r="E35" s="14">
        <v>48000</v>
      </c>
      <c r="G35" s="64" t="s">
        <v>96</v>
      </c>
    </row>
    <row r="36" spans="1:7" x14ac:dyDescent="0.25">
      <c r="A36" s="65" t="s">
        <v>325</v>
      </c>
      <c r="B36" s="66"/>
      <c r="C36" s="65" t="s">
        <v>329</v>
      </c>
      <c r="D36" s="14">
        <v>144000</v>
      </c>
      <c r="E36" s="14">
        <v>144000</v>
      </c>
      <c r="G36" s="64" t="s">
        <v>96</v>
      </c>
    </row>
    <row r="37" spans="1:7" x14ac:dyDescent="0.25">
      <c r="A37" s="65"/>
      <c r="B37" s="66"/>
      <c r="C37" s="66" t="s">
        <v>98</v>
      </c>
      <c r="D37" s="14"/>
      <c r="E37" s="14"/>
      <c r="G37" s="64" t="s">
        <v>96</v>
      </c>
    </row>
    <row r="38" spans="1:7" ht="14.45" customHeight="1" x14ac:dyDescent="0.25">
      <c r="A38" s="65" t="s">
        <v>204</v>
      </c>
      <c r="B38" s="65" t="s">
        <v>205</v>
      </c>
      <c r="C38" s="65" t="s">
        <v>60</v>
      </c>
      <c r="D38" s="14">
        <v>14700</v>
      </c>
      <c r="E38" s="14">
        <v>14700</v>
      </c>
      <c r="F38" t="s">
        <v>97</v>
      </c>
      <c r="G38" s="64" t="s">
        <v>96</v>
      </c>
    </row>
    <row r="39" spans="1:7" ht="14.45" customHeight="1" x14ac:dyDescent="0.25">
      <c r="A39" s="65" t="s">
        <v>206</v>
      </c>
      <c r="B39" s="65" t="s">
        <v>205</v>
      </c>
      <c r="C39" s="65" t="s">
        <v>61</v>
      </c>
      <c r="D39" s="14">
        <v>2300</v>
      </c>
      <c r="E39" s="14">
        <v>2300</v>
      </c>
      <c r="G39" s="64" t="s">
        <v>96</v>
      </c>
    </row>
    <row r="40" spans="1:7" ht="14.45" customHeight="1" x14ac:dyDescent="0.25">
      <c r="A40" s="65" t="s">
        <v>207</v>
      </c>
      <c r="B40" s="65"/>
      <c r="C40" s="65" t="s">
        <v>56</v>
      </c>
      <c r="D40" s="14">
        <v>13200</v>
      </c>
      <c r="E40" s="14">
        <v>13200</v>
      </c>
      <c r="G40" s="64" t="s">
        <v>96</v>
      </c>
    </row>
    <row r="41" spans="1:7" ht="14.45" customHeight="1" x14ac:dyDescent="0.25">
      <c r="A41" s="65" t="s">
        <v>208</v>
      </c>
      <c r="B41" s="65" t="s">
        <v>205</v>
      </c>
      <c r="C41" s="65" t="s">
        <v>99</v>
      </c>
      <c r="D41" s="14">
        <v>14700</v>
      </c>
      <c r="E41" s="14">
        <v>14700</v>
      </c>
      <c r="G41" s="64" t="s">
        <v>96</v>
      </c>
    </row>
    <row r="42" spans="1:7" ht="14.45" customHeight="1" x14ac:dyDescent="0.25">
      <c r="A42" s="65" t="s">
        <v>209</v>
      </c>
      <c r="B42" s="65" t="s">
        <v>205</v>
      </c>
      <c r="C42" s="65" t="s">
        <v>62</v>
      </c>
      <c r="D42" s="14">
        <v>2300</v>
      </c>
      <c r="E42" s="14">
        <v>2300</v>
      </c>
      <c r="G42" s="64" t="s">
        <v>96</v>
      </c>
    </row>
    <row r="43" spans="1:7" ht="14.45" customHeight="1" x14ac:dyDescent="0.25">
      <c r="A43" s="65" t="s">
        <v>210</v>
      </c>
      <c r="B43" s="65" t="s">
        <v>205</v>
      </c>
      <c r="C43" s="65" t="s">
        <v>54</v>
      </c>
      <c r="D43" s="14">
        <v>3000</v>
      </c>
      <c r="E43" s="14">
        <v>3000</v>
      </c>
      <c r="G43" s="64" t="s">
        <v>96</v>
      </c>
    </row>
    <row r="44" spans="1:7" ht="14.45" customHeight="1" x14ac:dyDescent="0.25">
      <c r="A44" s="65" t="s">
        <v>211</v>
      </c>
      <c r="B44" s="65" t="s">
        <v>205</v>
      </c>
      <c r="C44" s="65" t="s">
        <v>57</v>
      </c>
      <c r="D44" s="14">
        <v>14700</v>
      </c>
      <c r="E44" s="14">
        <v>14700</v>
      </c>
      <c r="G44" s="64" t="s">
        <v>96</v>
      </c>
    </row>
    <row r="45" spans="1:7" ht="14.45" customHeight="1" x14ac:dyDescent="0.25">
      <c r="A45" s="65" t="s">
        <v>212</v>
      </c>
      <c r="B45" s="65" t="s">
        <v>205</v>
      </c>
      <c r="C45" s="65" t="s">
        <v>55</v>
      </c>
      <c r="D45" s="14">
        <v>14700</v>
      </c>
      <c r="E45" s="14">
        <v>14700</v>
      </c>
      <c r="G45" s="64" t="s">
        <v>96</v>
      </c>
    </row>
    <row r="46" spans="1:7" ht="14.45" customHeight="1" x14ac:dyDescent="0.25">
      <c r="A46" s="66"/>
      <c r="B46" s="66"/>
      <c r="C46" s="66" t="s">
        <v>65</v>
      </c>
      <c r="D46" s="14"/>
      <c r="E46" s="14"/>
      <c r="G46" s="64" t="s">
        <v>96</v>
      </c>
    </row>
    <row r="47" spans="1:7" ht="14.45" customHeight="1" x14ac:dyDescent="0.25">
      <c r="A47" s="65" t="s">
        <v>213</v>
      </c>
      <c r="B47" s="65" t="s">
        <v>214</v>
      </c>
      <c r="C47" s="65" t="s">
        <v>66</v>
      </c>
      <c r="D47" s="14">
        <v>137000</v>
      </c>
      <c r="E47" s="14">
        <v>137000</v>
      </c>
      <c r="G47" s="64" t="s">
        <v>96</v>
      </c>
    </row>
    <row r="48" spans="1:7" ht="14.45" customHeight="1" x14ac:dyDescent="0.25">
      <c r="A48" s="65" t="s">
        <v>215</v>
      </c>
      <c r="B48" s="65" t="s">
        <v>214</v>
      </c>
      <c r="C48" s="65" t="s">
        <v>80</v>
      </c>
      <c r="D48" s="14">
        <v>225000</v>
      </c>
      <c r="E48" s="14">
        <v>225000</v>
      </c>
      <c r="G48" s="64" t="s">
        <v>96</v>
      </c>
    </row>
    <row r="49" spans="1:7" ht="14.45" customHeight="1" x14ac:dyDescent="0.25">
      <c r="A49" s="65" t="s">
        <v>213</v>
      </c>
      <c r="B49" s="65" t="s">
        <v>216</v>
      </c>
      <c r="C49" s="65" t="s">
        <v>81</v>
      </c>
      <c r="D49" s="14">
        <v>245000</v>
      </c>
      <c r="E49" s="14">
        <v>245000</v>
      </c>
      <c r="G49" s="64" t="s">
        <v>96</v>
      </c>
    </row>
    <row r="50" spans="1:7" ht="14.45" customHeight="1" x14ac:dyDescent="0.25">
      <c r="A50" s="65" t="s">
        <v>215</v>
      </c>
      <c r="B50" s="65" t="s">
        <v>216</v>
      </c>
      <c r="C50" s="65" t="s">
        <v>82</v>
      </c>
      <c r="D50" s="14">
        <v>345000</v>
      </c>
      <c r="E50" s="14">
        <v>345000</v>
      </c>
      <c r="G50" s="64" t="s">
        <v>96</v>
      </c>
    </row>
    <row r="51" spans="1:7" ht="14.45" customHeight="1" x14ac:dyDescent="0.25">
      <c r="A51" s="65" t="s">
        <v>213</v>
      </c>
      <c r="B51" s="65" t="s">
        <v>217</v>
      </c>
      <c r="C51" s="65" t="s">
        <v>83</v>
      </c>
      <c r="D51" s="14">
        <v>377000</v>
      </c>
      <c r="E51" s="14">
        <v>377000</v>
      </c>
      <c r="G51" s="64" t="s">
        <v>96</v>
      </c>
    </row>
    <row r="52" spans="1:7" ht="14.45" customHeight="1" x14ac:dyDescent="0.25">
      <c r="A52" s="65" t="s">
        <v>215</v>
      </c>
      <c r="B52" s="65" t="s">
        <v>217</v>
      </c>
      <c r="C52" s="65" t="s">
        <v>84</v>
      </c>
      <c r="D52" s="14">
        <v>489000</v>
      </c>
      <c r="E52" s="14">
        <v>489000</v>
      </c>
      <c r="G52" s="64" t="s">
        <v>96</v>
      </c>
    </row>
    <row r="53" spans="1:7" ht="14.45" customHeight="1" x14ac:dyDescent="0.25">
      <c r="A53" s="65"/>
      <c r="B53" s="65"/>
      <c r="C53" s="66" t="s">
        <v>100</v>
      </c>
      <c r="D53" s="14"/>
      <c r="E53" s="14"/>
      <c r="G53" s="64" t="s">
        <v>96</v>
      </c>
    </row>
    <row r="54" spans="1:7" ht="14.45" customHeight="1" x14ac:dyDescent="0.25">
      <c r="A54" s="65" t="s">
        <v>204</v>
      </c>
      <c r="B54" s="65" t="s">
        <v>205</v>
      </c>
      <c r="C54" s="65" t="s">
        <v>60</v>
      </c>
      <c r="D54" s="14">
        <v>14700</v>
      </c>
      <c r="E54" s="14">
        <v>14700</v>
      </c>
      <c r="G54" s="64" t="s">
        <v>96</v>
      </c>
    </row>
    <row r="55" spans="1:7" ht="14.45" customHeight="1" x14ac:dyDescent="0.25">
      <c r="A55" s="65" t="s">
        <v>206</v>
      </c>
      <c r="B55" s="65" t="s">
        <v>205</v>
      </c>
      <c r="C55" s="65" t="s">
        <v>61</v>
      </c>
      <c r="D55" s="14">
        <v>2300</v>
      </c>
      <c r="E55" s="14">
        <v>2300</v>
      </c>
      <c r="G55" s="64" t="s">
        <v>96</v>
      </c>
    </row>
    <row r="56" spans="1:7" ht="14.45" customHeight="1" x14ac:dyDescent="0.25">
      <c r="A56" s="65" t="s">
        <v>218</v>
      </c>
      <c r="B56" s="65" t="s">
        <v>205</v>
      </c>
      <c r="C56" s="65" t="s">
        <v>101</v>
      </c>
      <c r="D56" s="14">
        <v>30400</v>
      </c>
      <c r="E56" s="14">
        <v>30400</v>
      </c>
      <c r="G56" s="64" t="s">
        <v>96</v>
      </c>
    </row>
    <row r="57" spans="1:7" ht="14.45" customHeight="1" x14ac:dyDescent="0.25">
      <c r="A57" s="65" t="s">
        <v>219</v>
      </c>
      <c r="B57" s="65" t="s">
        <v>205</v>
      </c>
      <c r="C57" s="65" t="s">
        <v>102</v>
      </c>
      <c r="D57" s="14">
        <v>100</v>
      </c>
      <c r="E57" s="14">
        <v>100</v>
      </c>
      <c r="G57" s="64" t="s">
        <v>96</v>
      </c>
    </row>
    <row r="58" spans="1:7" ht="14.45" customHeight="1" x14ac:dyDescent="0.25">
      <c r="A58" s="65" t="s">
        <v>220</v>
      </c>
      <c r="B58" s="65" t="s">
        <v>205</v>
      </c>
      <c r="C58" s="65" t="s">
        <v>317</v>
      </c>
      <c r="D58" s="14">
        <v>16000</v>
      </c>
      <c r="E58" s="14">
        <v>16000</v>
      </c>
      <c r="G58" s="64" t="s">
        <v>96</v>
      </c>
    </row>
    <row r="59" spans="1:7" ht="14.45" customHeight="1" x14ac:dyDescent="0.25">
      <c r="A59" s="65" t="s">
        <v>221</v>
      </c>
      <c r="B59" s="65" t="s">
        <v>205</v>
      </c>
      <c r="C59" s="65" t="s">
        <v>318</v>
      </c>
      <c r="D59" s="14">
        <v>8000</v>
      </c>
      <c r="E59" s="14">
        <v>8000</v>
      </c>
      <c r="G59" s="64" t="s">
        <v>96</v>
      </c>
    </row>
    <row r="60" spans="1:7" ht="14.45" customHeight="1" x14ac:dyDescent="0.25">
      <c r="A60" s="65" t="s">
        <v>222</v>
      </c>
      <c r="B60" s="65" t="s">
        <v>205</v>
      </c>
      <c r="C60" s="65" t="s">
        <v>103</v>
      </c>
      <c r="D60" s="14">
        <v>16000</v>
      </c>
      <c r="E60" s="14">
        <v>16000</v>
      </c>
      <c r="G60" s="64" t="s">
        <v>96</v>
      </c>
    </row>
    <row r="61" spans="1:7" ht="14.45" customHeight="1" x14ac:dyDescent="0.25">
      <c r="A61" s="65" t="s">
        <v>223</v>
      </c>
      <c r="B61" s="65" t="s">
        <v>205</v>
      </c>
      <c r="C61" s="65" t="s">
        <v>319</v>
      </c>
      <c r="D61" s="14">
        <v>8000</v>
      </c>
      <c r="E61" s="14">
        <v>8000</v>
      </c>
      <c r="G61" s="64" t="s">
        <v>96</v>
      </c>
    </row>
    <row r="62" spans="1:7" ht="14.45" customHeight="1" x14ac:dyDescent="0.25">
      <c r="A62" s="65" t="s">
        <v>224</v>
      </c>
      <c r="B62" s="65" t="s">
        <v>205</v>
      </c>
      <c r="C62" s="65" t="s">
        <v>104</v>
      </c>
      <c r="D62" s="14">
        <v>14700</v>
      </c>
      <c r="E62" s="14">
        <v>14700</v>
      </c>
      <c r="G62" s="64" t="s">
        <v>96</v>
      </c>
    </row>
    <row r="63" spans="1:7" ht="14.45" customHeight="1" x14ac:dyDescent="0.25">
      <c r="A63" s="65" t="s">
        <v>204</v>
      </c>
      <c r="B63" s="65" t="s">
        <v>205</v>
      </c>
      <c r="C63" s="65" t="s">
        <v>105</v>
      </c>
      <c r="D63" s="14">
        <v>14700</v>
      </c>
      <c r="E63" s="14">
        <v>14700</v>
      </c>
      <c r="G63" s="64" t="s">
        <v>96</v>
      </c>
    </row>
    <row r="64" spans="1:7" ht="14.45" customHeight="1" x14ac:dyDescent="0.25">
      <c r="A64" s="65"/>
      <c r="B64" s="65"/>
      <c r="C64" s="66" t="s">
        <v>106</v>
      </c>
      <c r="D64" s="14"/>
      <c r="E64" s="14"/>
      <c r="G64" s="64" t="s">
        <v>96</v>
      </c>
    </row>
    <row r="65" spans="1:7" ht="14.45" customHeight="1" x14ac:dyDescent="0.25">
      <c r="A65" s="65"/>
      <c r="B65" s="65"/>
      <c r="C65" s="65" t="s">
        <v>107</v>
      </c>
      <c r="D65" s="14"/>
      <c r="E65" s="14"/>
      <c r="G65" s="64" t="s">
        <v>96</v>
      </c>
    </row>
    <row r="66" spans="1:7" ht="14.45" customHeight="1" x14ac:dyDescent="0.25">
      <c r="A66" s="65" t="s">
        <v>225</v>
      </c>
      <c r="B66" s="65" t="s">
        <v>205</v>
      </c>
      <c r="C66" s="65" t="s">
        <v>67</v>
      </c>
      <c r="D66" s="14">
        <v>800</v>
      </c>
      <c r="E66" s="14">
        <v>800</v>
      </c>
      <c r="G66" s="64" t="s">
        <v>96</v>
      </c>
    </row>
    <row r="67" spans="1:7" ht="14.45" customHeight="1" x14ac:dyDescent="0.25">
      <c r="A67" s="65" t="s">
        <v>226</v>
      </c>
      <c r="B67" s="65" t="s">
        <v>205</v>
      </c>
      <c r="C67" s="65" t="s">
        <v>68</v>
      </c>
      <c r="D67" s="14">
        <v>800</v>
      </c>
      <c r="E67" s="14">
        <v>800</v>
      </c>
      <c r="G67" s="64" t="s">
        <v>96</v>
      </c>
    </row>
    <row r="68" spans="1:7" ht="14.45" customHeight="1" x14ac:dyDescent="0.25">
      <c r="A68" s="65" t="s">
        <v>227</v>
      </c>
      <c r="B68" s="65" t="s">
        <v>205</v>
      </c>
      <c r="C68" s="65" t="s">
        <v>69</v>
      </c>
      <c r="D68" s="14">
        <v>800</v>
      </c>
      <c r="E68" s="14">
        <v>800</v>
      </c>
      <c r="G68" s="64" t="s">
        <v>96</v>
      </c>
    </row>
    <row r="69" spans="1:7" ht="14.45" customHeight="1" x14ac:dyDescent="0.25">
      <c r="A69" s="65" t="s">
        <v>228</v>
      </c>
      <c r="B69" s="65" t="s">
        <v>205</v>
      </c>
      <c r="C69" s="65" t="s">
        <v>70</v>
      </c>
      <c r="D69" s="14">
        <v>900</v>
      </c>
      <c r="E69" s="14">
        <v>900</v>
      </c>
      <c r="G69" s="64" t="s">
        <v>96</v>
      </c>
    </row>
    <row r="70" spans="1:7" ht="14.45" customHeight="1" x14ac:dyDescent="0.25">
      <c r="A70" s="65" t="s">
        <v>229</v>
      </c>
      <c r="B70" s="65" t="s">
        <v>205</v>
      </c>
      <c r="C70" s="65" t="s">
        <v>71</v>
      </c>
      <c r="D70" s="14">
        <v>800</v>
      </c>
      <c r="E70" s="14">
        <v>800</v>
      </c>
      <c r="G70" s="64" t="s">
        <v>96</v>
      </c>
    </row>
    <row r="71" spans="1:7" ht="14.45" customHeight="1" x14ac:dyDescent="0.25">
      <c r="A71" s="65" t="s">
        <v>230</v>
      </c>
      <c r="B71" s="65" t="s">
        <v>205</v>
      </c>
      <c r="C71" s="65" t="s">
        <v>108</v>
      </c>
      <c r="D71" s="14">
        <v>100</v>
      </c>
      <c r="E71" s="14">
        <v>100</v>
      </c>
      <c r="G71" s="64" t="s">
        <v>96</v>
      </c>
    </row>
    <row r="72" spans="1:7" x14ac:dyDescent="0.25">
      <c r="A72" s="65" t="s">
        <v>207</v>
      </c>
      <c r="B72" s="65" t="s">
        <v>205</v>
      </c>
      <c r="C72" s="65" t="s">
        <v>56</v>
      </c>
      <c r="D72" s="14">
        <v>13200</v>
      </c>
      <c r="E72" s="14">
        <v>13200</v>
      </c>
      <c r="G72" s="64" t="s">
        <v>96</v>
      </c>
    </row>
    <row r="73" spans="1:7" x14ac:dyDescent="0.25">
      <c r="A73" s="65" t="s">
        <v>231</v>
      </c>
      <c r="B73" s="65" t="s">
        <v>205</v>
      </c>
      <c r="C73" s="65" t="s">
        <v>109</v>
      </c>
      <c r="D73" s="14">
        <v>72000</v>
      </c>
      <c r="E73" s="14">
        <v>72000</v>
      </c>
      <c r="G73" s="64" t="s">
        <v>96</v>
      </c>
    </row>
    <row r="74" spans="1:7" x14ac:dyDescent="0.25">
      <c r="A74" s="65"/>
      <c r="B74" s="65"/>
      <c r="C74" s="66" t="s">
        <v>110</v>
      </c>
      <c r="D74" s="14"/>
      <c r="E74" s="14"/>
      <c r="G74" s="64" t="s">
        <v>96</v>
      </c>
    </row>
    <row r="75" spans="1:7" x14ac:dyDescent="0.25">
      <c r="A75" s="65" t="s">
        <v>232</v>
      </c>
      <c r="B75" s="65" t="s">
        <v>233</v>
      </c>
      <c r="C75" s="65" t="s">
        <v>111</v>
      </c>
      <c r="D75" s="14">
        <v>2550</v>
      </c>
      <c r="E75" s="14">
        <v>2550</v>
      </c>
      <c r="G75" s="64" t="s">
        <v>96</v>
      </c>
    </row>
    <row r="76" spans="1:7" ht="14.45" customHeight="1" x14ac:dyDescent="0.25">
      <c r="A76" s="65" t="s">
        <v>234</v>
      </c>
      <c r="B76" s="65" t="s">
        <v>233</v>
      </c>
      <c r="C76" s="65" t="s">
        <v>112</v>
      </c>
      <c r="D76" s="14">
        <v>7352</v>
      </c>
      <c r="E76" s="14">
        <v>7352</v>
      </c>
      <c r="G76" s="64" t="s">
        <v>96</v>
      </c>
    </row>
    <row r="77" spans="1:7" ht="14.45" customHeight="1" x14ac:dyDescent="0.25">
      <c r="A77" s="65" t="s">
        <v>235</v>
      </c>
      <c r="B77" s="65" t="s">
        <v>233</v>
      </c>
      <c r="C77" s="65" t="s">
        <v>113</v>
      </c>
      <c r="D77" s="14">
        <v>9598</v>
      </c>
      <c r="E77" s="14">
        <v>9598</v>
      </c>
      <c r="G77" s="64" t="s">
        <v>96</v>
      </c>
    </row>
    <row r="78" spans="1:7" x14ac:dyDescent="0.25">
      <c r="A78" s="65" t="s">
        <v>236</v>
      </c>
      <c r="B78" s="65" t="s">
        <v>233</v>
      </c>
      <c r="C78" s="65" t="s">
        <v>114</v>
      </c>
      <c r="D78" s="14">
        <v>11756</v>
      </c>
      <c r="E78" s="14">
        <v>11756</v>
      </c>
      <c r="G78" s="64" t="s">
        <v>96</v>
      </c>
    </row>
    <row r="79" spans="1:7" ht="14.45" customHeight="1" x14ac:dyDescent="0.25">
      <c r="A79" s="65" t="s">
        <v>237</v>
      </c>
      <c r="B79" s="65" t="s">
        <v>238</v>
      </c>
      <c r="C79" s="65" t="s">
        <v>115</v>
      </c>
      <c r="D79" s="14">
        <v>7650</v>
      </c>
      <c r="E79" s="14">
        <v>7650</v>
      </c>
      <c r="G79" s="64" t="s">
        <v>96</v>
      </c>
    </row>
    <row r="80" spans="1:7" x14ac:dyDescent="0.25">
      <c r="A80" s="65" t="s">
        <v>239</v>
      </c>
      <c r="B80" s="65" t="s">
        <v>238</v>
      </c>
      <c r="C80" s="65" t="s">
        <v>116</v>
      </c>
      <c r="D80" s="14">
        <v>22055</v>
      </c>
      <c r="E80" s="14">
        <v>22055</v>
      </c>
      <c r="G80" s="64" t="s">
        <v>96</v>
      </c>
    </row>
    <row r="81" spans="1:7" ht="14.45" customHeight="1" x14ac:dyDescent="0.25">
      <c r="A81" s="65" t="s">
        <v>240</v>
      </c>
      <c r="B81" s="65" t="s">
        <v>238</v>
      </c>
      <c r="C81" s="65" t="s">
        <v>117</v>
      </c>
      <c r="D81" s="14">
        <v>28795</v>
      </c>
      <c r="E81" s="14">
        <v>28795</v>
      </c>
      <c r="G81" s="64" t="s">
        <v>96</v>
      </c>
    </row>
    <row r="82" spans="1:7" ht="14.45" customHeight="1" x14ac:dyDescent="0.25">
      <c r="A82" s="65" t="s">
        <v>241</v>
      </c>
      <c r="B82" s="65" t="s">
        <v>238</v>
      </c>
      <c r="C82" s="65" t="s">
        <v>118</v>
      </c>
      <c r="D82" s="14">
        <v>35267</v>
      </c>
      <c r="E82" s="14">
        <v>35267</v>
      </c>
      <c r="G82" s="64" t="s">
        <v>96</v>
      </c>
    </row>
    <row r="83" spans="1:7" ht="14.45" customHeight="1" x14ac:dyDescent="0.25">
      <c r="A83" s="65" t="s">
        <v>232</v>
      </c>
      <c r="B83" s="65" t="s">
        <v>242</v>
      </c>
      <c r="C83" s="65" t="s">
        <v>119</v>
      </c>
      <c r="D83" s="14">
        <v>2550</v>
      </c>
      <c r="E83" s="14">
        <v>2550</v>
      </c>
      <c r="G83" s="64" t="s">
        <v>96</v>
      </c>
    </row>
    <row r="84" spans="1:7" ht="14.45" customHeight="1" x14ac:dyDescent="0.25">
      <c r="A84" s="65" t="s">
        <v>234</v>
      </c>
      <c r="B84" s="65" t="s">
        <v>242</v>
      </c>
      <c r="C84" s="65" t="s">
        <v>120</v>
      </c>
      <c r="D84" s="14">
        <v>7352</v>
      </c>
      <c r="E84" s="14">
        <v>7352</v>
      </c>
      <c r="G84" s="64" t="s">
        <v>96</v>
      </c>
    </row>
    <row r="85" spans="1:7" ht="14.45" customHeight="1" x14ac:dyDescent="0.25">
      <c r="A85" s="65" t="s">
        <v>235</v>
      </c>
      <c r="B85" s="65" t="s">
        <v>242</v>
      </c>
      <c r="C85" s="65" t="s">
        <v>121</v>
      </c>
      <c r="D85" s="14">
        <v>9598</v>
      </c>
      <c r="E85" s="14">
        <v>9598</v>
      </c>
      <c r="G85" s="64" t="s">
        <v>96</v>
      </c>
    </row>
    <row r="86" spans="1:7" ht="14.45" customHeight="1" x14ac:dyDescent="0.25">
      <c r="A86" s="65" t="s">
        <v>236</v>
      </c>
      <c r="B86" s="65" t="s">
        <v>242</v>
      </c>
      <c r="C86" s="65" t="s">
        <v>122</v>
      </c>
      <c r="D86" s="14">
        <v>11756</v>
      </c>
      <c r="E86" s="14">
        <v>11756</v>
      </c>
      <c r="G86" s="64" t="s">
        <v>96</v>
      </c>
    </row>
    <row r="87" spans="1:7" ht="14.45" customHeight="1" x14ac:dyDescent="0.25">
      <c r="A87" s="65" t="s">
        <v>237</v>
      </c>
      <c r="B87" s="65" t="s">
        <v>243</v>
      </c>
      <c r="C87" s="65" t="s">
        <v>123</v>
      </c>
      <c r="D87" s="14">
        <v>7650</v>
      </c>
      <c r="E87" s="14">
        <v>7650</v>
      </c>
      <c r="G87" s="64" t="s">
        <v>96</v>
      </c>
    </row>
    <row r="88" spans="1:7" ht="14.45" customHeight="1" x14ac:dyDescent="0.25">
      <c r="A88" s="65" t="s">
        <v>239</v>
      </c>
      <c r="B88" s="65" t="s">
        <v>243</v>
      </c>
      <c r="C88" s="65" t="s">
        <v>124</v>
      </c>
      <c r="D88" s="14">
        <v>22055</v>
      </c>
      <c r="E88" s="14">
        <v>22055</v>
      </c>
      <c r="G88" s="64" t="s">
        <v>96</v>
      </c>
    </row>
    <row r="89" spans="1:7" ht="14.45" customHeight="1" x14ac:dyDescent="0.25">
      <c r="A89" s="65" t="s">
        <v>240</v>
      </c>
      <c r="B89" s="65" t="s">
        <v>243</v>
      </c>
      <c r="C89" s="65" t="s">
        <v>125</v>
      </c>
      <c r="D89" s="14">
        <v>28795</v>
      </c>
      <c r="E89" s="14">
        <v>28795</v>
      </c>
      <c r="G89" s="64" t="s">
        <v>96</v>
      </c>
    </row>
    <row r="90" spans="1:7" ht="14.45" customHeight="1" x14ac:dyDescent="0.25">
      <c r="A90" s="65" t="s">
        <v>241</v>
      </c>
      <c r="B90" s="65" t="s">
        <v>243</v>
      </c>
      <c r="C90" s="65" t="s">
        <v>126</v>
      </c>
      <c r="D90" s="14">
        <v>35267</v>
      </c>
      <c r="E90" s="14">
        <v>35267</v>
      </c>
      <c r="G90" s="64" t="s">
        <v>96</v>
      </c>
    </row>
    <row r="91" spans="1:7" ht="14.45" customHeight="1" x14ac:dyDescent="0.25">
      <c r="A91" s="65" t="s">
        <v>232</v>
      </c>
      <c r="B91" s="65" t="s">
        <v>244</v>
      </c>
      <c r="C91" s="65" t="s">
        <v>127</v>
      </c>
      <c r="D91" s="14">
        <v>2550</v>
      </c>
      <c r="E91" s="14">
        <v>2550</v>
      </c>
      <c r="G91" s="64" t="s">
        <v>96</v>
      </c>
    </row>
    <row r="92" spans="1:7" ht="14.45" customHeight="1" x14ac:dyDescent="0.25">
      <c r="A92" s="65" t="s">
        <v>234</v>
      </c>
      <c r="B92" s="65" t="s">
        <v>244</v>
      </c>
      <c r="C92" s="65" t="s">
        <v>128</v>
      </c>
      <c r="D92" s="14">
        <v>7352</v>
      </c>
      <c r="E92" s="14">
        <v>7352</v>
      </c>
      <c r="G92" s="64" t="s">
        <v>96</v>
      </c>
    </row>
    <row r="93" spans="1:7" x14ac:dyDescent="0.25">
      <c r="A93" s="65" t="s">
        <v>235</v>
      </c>
      <c r="B93" s="65" t="s">
        <v>244</v>
      </c>
      <c r="C93" s="65" t="s">
        <v>129</v>
      </c>
      <c r="D93" s="14">
        <v>9598</v>
      </c>
      <c r="E93" s="14">
        <v>9598</v>
      </c>
      <c r="G93" s="64" t="s">
        <v>96</v>
      </c>
    </row>
    <row r="94" spans="1:7" x14ac:dyDescent="0.25">
      <c r="A94" s="65" t="s">
        <v>236</v>
      </c>
      <c r="B94" s="65" t="s">
        <v>244</v>
      </c>
      <c r="C94" s="65" t="s">
        <v>130</v>
      </c>
      <c r="D94" s="14">
        <v>11756</v>
      </c>
      <c r="E94" s="14">
        <v>11756</v>
      </c>
      <c r="G94" s="64" t="s">
        <v>96</v>
      </c>
    </row>
    <row r="95" spans="1:7" x14ac:dyDescent="0.25">
      <c r="A95" s="65" t="s">
        <v>237</v>
      </c>
      <c r="B95" s="65" t="s">
        <v>245</v>
      </c>
      <c r="C95" s="65" t="s">
        <v>131</v>
      </c>
      <c r="D95" s="14">
        <v>7650</v>
      </c>
      <c r="E95" s="14">
        <v>7650</v>
      </c>
      <c r="G95" s="64" t="s">
        <v>96</v>
      </c>
    </row>
    <row r="96" spans="1:7" x14ac:dyDescent="0.25">
      <c r="A96" s="65" t="s">
        <v>239</v>
      </c>
      <c r="B96" s="65" t="s">
        <v>245</v>
      </c>
      <c r="C96" s="65" t="s">
        <v>132</v>
      </c>
      <c r="D96" s="14">
        <v>22055</v>
      </c>
      <c r="E96" s="14">
        <v>22055</v>
      </c>
      <c r="G96" s="64" t="s">
        <v>96</v>
      </c>
    </row>
    <row r="97" spans="1:7" x14ac:dyDescent="0.25">
      <c r="A97" s="65" t="s">
        <v>240</v>
      </c>
      <c r="B97" s="65" t="s">
        <v>245</v>
      </c>
      <c r="C97" s="65" t="s">
        <v>133</v>
      </c>
      <c r="D97" s="14">
        <v>28795</v>
      </c>
      <c r="E97" s="14">
        <v>28795</v>
      </c>
      <c r="G97" s="64" t="s">
        <v>96</v>
      </c>
    </row>
    <row r="98" spans="1:7" x14ac:dyDescent="0.25">
      <c r="A98" s="65" t="s">
        <v>241</v>
      </c>
      <c r="B98" s="65" t="s">
        <v>245</v>
      </c>
      <c r="C98" s="65" t="s">
        <v>134</v>
      </c>
      <c r="D98" s="14">
        <v>35267</v>
      </c>
      <c r="E98" s="14">
        <v>35267</v>
      </c>
      <c r="G98" s="64" t="s">
        <v>96</v>
      </c>
    </row>
    <row r="99" spans="1:7" x14ac:dyDescent="0.25">
      <c r="A99" s="65" t="s">
        <v>232</v>
      </c>
      <c r="B99" s="65" t="s">
        <v>246</v>
      </c>
      <c r="C99" s="65" t="s">
        <v>135</v>
      </c>
      <c r="D99" s="14">
        <v>2550</v>
      </c>
      <c r="E99" s="14">
        <v>2550</v>
      </c>
      <c r="G99" s="64" t="s">
        <v>96</v>
      </c>
    </row>
    <row r="100" spans="1:7" x14ac:dyDescent="0.25">
      <c r="A100" s="65" t="s">
        <v>234</v>
      </c>
      <c r="B100" s="65" t="s">
        <v>246</v>
      </c>
      <c r="C100" s="65" t="s">
        <v>136</v>
      </c>
      <c r="D100" s="14">
        <v>7352</v>
      </c>
      <c r="E100" s="14">
        <v>7352</v>
      </c>
      <c r="G100" s="64" t="s">
        <v>96</v>
      </c>
    </row>
    <row r="101" spans="1:7" x14ac:dyDescent="0.25">
      <c r="A101" s="65" t="s">
        <v>235</v>
      </c>
      <c r="B101" s="65" t="s">
        <v>246</v>
      </c>
      <c r="C101" s="65" t="s">
        <v>137</v>
      </c>
      <c r="D101" s="14">
        <v>9598</v>
      </c>
      <c r="E101" s="14">
        <v>9598</v>
      </c>
      <c r="G101" s="64" t="s">
        <v>96</v>
      </c>
    </row>
    <row r="102" spans="1:7" x14ac:dyDescent="0.25">
      <c r="A102" s="65" t="s">
        <v>236</v>
      </c>
      <c r="B102" s="65" t="s">
        <v>246</v>
      </c>
      <c r="C102" s="65" t="s">
        <v>138</v>
      </c>
      <c r="D102" s="14">
        <v>11756</v>
      </c>
      <c r="E102" s="14">
        <v>11756</v>
      </c>
      <c r="G102" s="64" t="s">
        <v>96</v>
      </c>
    </row>
    <row r="103" spans="1:7" x14ac:dyDescent="0.25">
      <c r="A103" s="65" t="s">
        <v>237</v>
      </c>
      <c r="B103" s="65" t="s">
        <v>247</v>
      </c>
      <c r="C103" s="65" t="s">
        <v>139</v>
      </c>
      <c r="D103" s="14">
        <v>7650</v>
      </c>
      <c r="E103" s="14">
        <v>7650</v>
      </c>
      <c r="G103" s="64" t="s">
        <v>96</v>
      </c>
    </row>
    <row r="104" spans="1:7" x14ac:dyDescent="0.25">
      <c r="A104" s="65" t="s">
        <v>239</v>
      </c>
      <c r="B104" s="65" t="s">
        <v>247</v>
      </c>
      <c r="C104" s="65" t="s">
        <v>140</v>
      </c>
      <c r="D104" s="14">
        <v>22055</v>
      </c>
      <c r="E104" s="14">
        <v>22055</v>
      </c>
      <c r="G104" s="64" t="s">
        <v>96</v>
      </c>
    </row>
    <row r="105" spans="1:7" x14ac:dyDescent="0.25">
      <c r="A105" s="65"/>
      <c r="B105" s="65"/>
      <c r="C105" s="66" t="s">
        <v>141</v>
      </c>
      <c r="D105" s="14"/>
      <c r="E105" s="14"/>
      <c r="G105" s="64" t="s">
        <v>96</v>
      </c>
    </row>
    <row r="106" spans="1:7" x14ac:dyDescent="0.25">
      <c r="A106" s="65" t="s">
        <v>248</v>
      </c>
      <c r="B106" s="65" t="s">
        <v>205</v>
      </c>
      <c r="C106" s="65" t="s">
        <v>142</v>
      </c>
      <c r="D106" s="14">
        <v>15000</v>
      </c>
      <c r="E106" s="14">
        <v>15000</v>
      </c>
      <c r="G106" s="64" t="s">
        <v>96</v>
      </c>
    </row>
    <row r="107" spans="1:7" x14ac:dyDescent="0.25">
      <c r="A107" s="65" t="s">
        <v>249</v>
      </c>
      <c r="B107" s="65" t="s">
        <v>205</v>
      </c>
      <c r="C107" s="65" t="s">
        <v>143</v>
      </c>
      <c r="D107" s="14">
        <v>30000</v>
      </c>
      <c r="E107" s="14">
        <v>30000</v>
      </c>
      <c r="G107" s="64" t="s">
        <v>96</v>
      </c>
    </row>
    <row r="108" spans="1:7" x14ac:dyDescent="0.25">
      <c r="A108" s="65" t="s">
        <v>250</v>
      </c>
      <c r="B108" s="65" t="s">
        <v>205</v>
      </c>
      <c r="C108" s="65" t="s">
        <v>144</v>
      </c>
      <c r="D108" s="14">
        <v>61000</v>
      </c>
      <c r="E108" s="14">
        <v>61000</v>
      </c>
      <c r="G108" s="64" t="s">
        <v>96</v>
      </c>
    </row>
    <row r="109" spans="1:7" x14ac:dyDescent="0.25">
      <c r="A109" s="65" t="s">
        <v>251</v>
      </c>
      <c r="B109" s="65" t="s">
        <v>205</v>
      </c>
      <c r="C109" s="65" t="s">
        <v>145</v>
      </c>
      <c r="D109" s="14">
        <v>15000</v>
      </c>
      <c r="E109" s="14">
        <v>15000</v>
      </c>
      <c r="G109" s="64" t="s">
        <v>96</v>
      </c>
    </row>
    <row r="110" spans="1:7" x14ac:dyDescent="0.25">
      <c r="A110" s="65" t="s">
        <v>252</v>
      </c>
      <c r="B110" s="65" t="s">
        <v>253</v>
      </c>
      <c r="C110" s="65" t="s">
        <v>146</v>
      </c>
      <c r="D110" s="14">
        <v>4995</v>
      </c>
      <c r="E110" s="14">
        <v>4995</v>
      </c>
      <c r="G110" s="64" t="s">
        <v>96</v>
      </c>
    </row>
    <row r="111" spans="1:7" x14ac:dyDescent="0.25">
      <c r="A111" s="65" t="s">
        <v>252</v>
      </c>
      <c r="B111" s="65" t="s">
        <v>254</v>
      </c>
      <c r="C111" s="65" t="s">
        <v>147</v>
      </c>
      <c r="D111" s="14">
        <v>2429</v>
      </c>
      <c r="E111" s="14">
        <v>2429</v>
      </c>
      <c r="G111" s="64" t="s">
        <v>96</v>
      </c>
    </row>
    <row r="112" spans="1:7" x14ac:dyDescent="0.25">
      <c r="A112" s="65" t="s">
        <v>255</v>
      </c>
      <c r="B112" s="65" t="s">
        <v>205</v>
      </c>
      <c r="C112" s="65" t="s">
        <v>320</v>
      </c>
      <c r="D112" s="14">
        <v>4895</v>
      </c>
      <c r="E112" s="14">
        <v>4895</v>
      </c>
      <c r="G112" s="64" t="s">
        <v>96</v>
      </c>
    </row>
    <row r="113" spans="1:7" x14ac:dyDescent="0.25">
      <c r="A113" s="65" t="s">
        <v>256</v>
      </c>
      <c r="B113" s="65" t="s">
        <v>205</v>
      </c>
      <c r="C113" s="65" t="s">
        <v>321</v>
      </c>
      <c r="D113" s="14">
        <v>2295</v>
      </c>
      <c r="E113" s="14">
        <v>2295</v>
      </c>
      <c r="G113" s="64" t="s">
        <v>96</v>
      </c>
    </row>
    <row r="114" spans="1:7" ht="30" x14ac:dyDescent="0.25">
      <c r="A114" s="65" t="s">
        <v>257</v>
      </c>
      <c r="B114" s="65" t="s">
        <v>205</v>
      </c>
      <c r="C114" s="65" t="s">
        <v>322</v>
      </c>
      <c r="D114" s="14">
        <v>7995</v>
      </c>
      <c r="E114" s="14">
        <v>7995</v>
      </c>
      <c r="G114" s="64" t="s">
        <v>96</v>
      </c>
    </row>
    <row r="115" spans="1:7" x14ac:dyDescent="0.25">
      <c r="A115" s="65" t="s">
        <v>227</v>
      </c>
      <c r="B115" s="65" t="s">
        <v>205</v>
      </c>
      <c r="C115" s="65" t="s">
        <v>148</v>
      </c>
      <c r="D115" s="14">
        <v>800</v>
      </c>
      <c r="E115" s="14">
        <v>800</v>
      </c>
      <c r="G115" s="64" t="s">
        <v>96</v>
      </c>
    </row>
    <row r="116" spans="1:7" x14ac:dyDescent="0.25">
      <c r="A116" s="65"/>
      <c r="B116" s="65"/>
      <c r="C116" s="66" t="s">
        <v>149</v>
      </c>
      <c r="D116" s="14"/>
      <c r="E116" s="14"/>
      <c r="G116" s="64" t="s">
        <v>96</v>
      </c>
    </row>
    <row r="117" spans="1:7" x14ac:dyDescent="0.25">
      <c r="A117" s="65" t="s">
        <v>211</v>
      </c>
      <c r="B117" s="65" t="s">
        <v>205</v>
      </c>
      <c r="C117" s="65" t="s">
        <v>57</v>
      </c>
      <c r="D117" s="14">
        <v>14700</v>
      </c>
      <c r="E117" s="14">
        <v>14700</v>
      </c>
      <c r="G117" s="64" t="s">
        <v>96</v>
      </c>
    </row>
    <row r="118" spans="1:7" x14ac:dyDescent="0.25">
      <c r="A118" s="65" t="s">
        <v>258</v>
      </c>
      <c r="B118" s="65" t="s">
        <v>205</v>
      </c>
      <c r="C118" s="65" t="s">
        <v>150</v>
      </c>
      <c r="D118" s="14">
        <v>17800</v>
      </c>
      <c r="E118" s="14">
        <v>17800</v>
      </c>
      <c r="G118" s="64" t="s">
        <v>96</v>
      </c>
    </row>
    <row r="119" spans="1:7" x14ac:dyDescent="0.25">
      <c r="A119" s="65" t="s">
        <v>259</v>
      </c>
      <c r="B119" s="65" t="s">
        <v>205</v>
      </c>
      <c r="C119" s="65" t="s">
        <v>151</v>
      </c>
      <c r="D119" s="14">
        <v>15000</v>
      </c>
      <c r="E119" s="14">
        <v>15000</v>
      </c>
      <c r="G119" s="64" t="s">
        <v>96</v>
      </c>
    </row>
    <row r="120" spans="1:7" x14ac:dyDescent="0.25">
      <c r="A120" s="65" t="s">
        <v>260</v>
      </c>
      <c r="B120" s="65" t="s">
        <v>205</v>
      </c>
      <c r="C120" s="65" t="s">
        <v>152</v>
      </c>
      <c r="D120" s="14">
        <v>2300</v>
      </c>
      <c r="E120" s="14">
        <v>2300</v>
      </c>
      <c r="G120" s="64" t="s">
        <v>96</v>
      </c>
    </row>
    <row r="121" spans="1:7" x14ac:dyDescent="0.25">
      <c r="A121" s="65" t="s">
        <v>261</v>
      </c>
      <c r="B121" s="65" t="s">
        <v>205</v>
      </c>
      <c r="C121" s="65" t="s">
        <v>153</v>
      </c>
      <c r="D121" s="14">
        <v>20000</v>
      </c>
      <c r="E121" s="14">
        <v>20000</v>
      </c>
      <c r="G121" s="64" t="s">
        <v>96</v>
      </c>
    </row>
    <row r="122" spans="1:7" x14ac:dyDescent="0.25">
      <c r="A122" s="65" t="s">
        <v>262</v>
      </c>
      <c r="B122" s="65" t="s">
        <v>205</v>
      </c>
      <c r="C122" s="65" t="s">
        <v>154</v>
      </c>
      <c r="D122" s="14">
        <v>29500</v>
      </c>
      <c r="E122" s="14">
        <v>29500</v>
      </c>
      <c r="G122" s="64" t="s">
        <v>96</v>
      </c>
    </row>
    <row r="123" spans="1:7" x14ac:dyDescent="0.25">
      <c r="A123" s="65" t="s">
        <v>263</v>
      </c>
      <c r="B123" s="65" t="s">
        <v>205</v>
      </c>
      <c r="C123" s="65" t="s">
        <v>155</v>
      </c>
      <c r="D123" s="14">
        <v>48500</v>
      </c>
      <c r="E123" s="14">
        <v>48500</v>
      </c>
      <c r="G123" s="64" t="s">
        <v>96</v>
      </c>
    </row>
    <row r="124" spans="1:7" x14ac:dyDescent="0.25">
      <c r="A124" s="65" t="s">
        <v>264</v>
      </c>
      <c r="B124" s="65" t="s">
        <v>205</v>
      </c>
      <c r="C124" s="65" t="s">
        <v>156</v>
      </c>
      <c r="D124" s="14">
        <v>89500</v>
      </c>
      <c r="E124" s="14">
        <v>89500</v>
      </c>
      <c r="G124" s="64" t="s">
        <v>96</v>
      </c>
    </row>
    <row r="125" spans="1:7" x14ac:dyDescent="0.25">
      <c r="A125" s="65" t="s">
        <v>265</v>
      </c>
      <c r="B125" s="65" t="s">
        <v>205</v>
      </c>
      <c r="C125" s="65" t="s">
        <v>157</v>
      </c>
      <c r="D125" s="14">
        <v>134000</v>
      </c>
      <c r="E125" s="14">
        <v>134000</v>
      </c>
      <c r="G125" s="64" t="s">
        <v>96</v>
      </c>
    </row>
    <row r="126" spans="1:7" x14ac:dyDescent="0.25">
      <c r="A126" s="65" t="s">
        <v>266</v>
      </c>
      <c r="B126" s="65" t="s">
        <v>205</v>
      </c>
      <c r="C126" s="65" t="s">
        <v>158</v>
      </c>
      <c r="D126" s="14">
        <v>5250</v>
      </c>
      <c r="E126" s="14">
        <v>5250</v>
      </c>
      <c r="G126" s="64" t="s">
        <v>96</v>
      </c>
    </row>
    <row r="127" spans="1:7" x14ac:dyDescent="0.25">
      <c r="A127" s="65" t="s">
        <v>267</v>
      </c>
      <c r="B127" s="65" t="s">
        <v>205</v>
      </c>
      <c r="C127" s="65" t="s">
        <v>159</v>
      </c>
      <c r="D127" s="14">
        <v>146000</v>
      </c>
      <c r="E127" s="14">
        <v>146000</v>
      </c>
      <c r="G127" s="64" t="s">
        <v>96</v>
      </c>
    </row>
    <row r="128" spans="1:7" ht="30" x14ac:dyDescent="0.25">
      <c r="A128" s="65" t="s">
        <v>252</v>
      </c>
      <c r="B128" s="65" t="s">
        <v>268</v>
      </c>
      <c r="C128" s="65" t="s">
        <v>160</v>
      </c>
      <c r="D128" s="14">
        <v>5200</v>
      </c>
      <c r="E128" s="14">
        <v>5200</v>
      </c>
      <c r="G128" s="64" t="s">
        <v>96</v>
      </c>
    </row>
    <row r="129" spans="1:7" x14ac:dyDescent="0.25">
      <c r="A129" s="65" t="s">
        <v>269</v>
      </c>
      <c r="B129" s="65" t="s">
        <v>270</v>
      </c>
      <c r="C129" s="65" t="s">
        <v>161</v>
      </c>
      <c r="D129" s="14">
        <v>10500</v>
      </c>
      <c r="E129" s="14">
        <v>10500</v>
      </c>
      <c r="G129" s="64" t="s">
        <v>96</v>
      </c>
    </row>
    <row r="130" spans="1:7" x14ac:dyDescent="0.25">
      <c r="A130" s="65" t="s">
        <v>269</v>
      </c>
      <c r="B130" s="65" t="s">
        <v>271</v>
      </c>
      <c r="C130" s="65" t="s">
        <v>162</v>
      </c>
      <c r="D130" s="14">
        <v>17500</v>
      </c>
      <c r="E130" s="14">
        <v>17500</v>
      </c>
      <c r="G130" s="64" t="s">
        <v>96</v>
      </c>
    </row>
    <row r="131" spans="1:7" x14ac:dyDescent="0.25">
      <c r="A131" s="65" t="s">
        <v>269</v>
      </c>
      <c r="B131" s="65" t="s">
        <v>272</v>
      </c>
      <c r="C131" s="65" t="s">
        <v>163</v>
      </c>
      <c r="D131" s="14">
        <v>24500</v>
      </c>
      <c r="E131" s="14">
        <v>24500</v>
      </c>
      <c r="G131" s="64" t="s">
        <v>96</v>
      </c>
    </row>
    <row r="132" spans="1:7" x14ac:dyDescent="0.25">
      <c r="A132" s="65" t="s">
        <v>273</v>
      </c>
      <c r="B132" s="65" t="s">
        <v>205</v>
      </c>
      <c r="C132" s="65" t="s">
        <v>164</v>
      </c>
      <c r="D132" s="14">
        <v>3070</v>
      </c>
      <c r="E132" s="14">
        <v>3070</v>
      </c>
      <c r="G132" s="64" t="s">
        <v>96</v>
      </c>
    </row>
    <row r="133" spans="1:7" x14ac:dyDescent="0.25">
      <c r="A133" s="65" t="s">
        <v>274</v>
      </c>
      <c r="B133" s="65" t="s">
        <v>205</v>
      </c>
      <c r="C133" s="65" t="s">
        <v>165</v>
      </c>
      <c r="D133" s="14">
        <v>10526</v>
      </c>
      <c r="E133" s="14">
        <v>10526</v>
      </c>
      <c r="G133" s="64" t="s">
        <v>96</v>
      </c>
    </row>
    <row r="134" spans="1:7" x14ac:dyDescent="0.25">
      <c r="A134" s="65" t="s">
        <v>252</v>
      </c>
      <c r="B134" s="65" t="s">
        <v>275</v>
      </c>
      <c r="C134" s="65" t="s">
        <v>166</v>
      </c>
      <c r="D134" s="14">
        <v>4400</v>
      </c>
      <c r="E134" s="14">
        <v>4400</v>
      </c>
      <c r="G134" s="64" t="s">
        <v>96</v>
      </c>
    </row>
    <row r="135" spans="1:7" x14ac:dyDescent="0.25">
      <c r="A135" s="65" t="s">
        <v>252</v>
      </c>
      <c r="B135" s="65" t="s">
        <v>276</v>
      </c>
      <c r="C135" s="65" t="s">
        <v>167</v>
      </c>
      <c r="D135" s="14">
        <v>5250</v>
      </c>
      <c r="E135" s="14">
        <v>5250</v>
      </c>
      <c r="G135" s="64" t="s">
        <v>96</v>
      </c>
    </row>
    <row r="136" spans="1:7" x14ac:dyDescent="0.25">
      <c r="A136" s="65" t="s">
        <v>277</v>
      </c>
      <c r="B136" s="65" t="s">
        <v>205</v>
      </c>
      <c r="C136" s="65" t="s">
        <v>168</v>
      </c>
      <c r="D136" s="14">
        <v>14800</v>
      </c>
      <c r="E136" s="14">
        <v>14800</v>
      </c>
      <c r="G136" s="64" t="s">
        <v>96</v>
      </c>
    </row>
    <row r="137" spans="1:7" x14ac:dyDescent="0.25">
      <c r="A137" s="65" t="s">
        <v>278</v>
      </c>
      <c r="B137" s="65" t="s">
        <v>205</v>
      </c>
      <c r="C137" s="65" t="s">
        <v>169</v>
      </c>
      <c r="D137" s="14">
        <v>4900</v>
      </c>
      <c r="E137" s="14">
        <v>4900</v>
      </c>
      <c r="G137" s="64" t="s">
        <v>96</v>
      </c>
    </row>
    <row r="138" spans="1:7" x14ac:dyDescent="0.25">
      <c r="A138" s="65" t="s">
        <v>279</v>
      </c>
      <c r="B138" s="65" t="s">
        <v>205</v>
      </c>
      <c r="C138" s="65" t="s">
        <v>170</v>
      </c>
      <c r="D138" s="14">
        <v>11500</v>
      </c>
      <c r="E138" s="14">
        <v>11500</v>
      </c>
      <c r="G138" s="64" t="s">
        <v>96</v>
      </c>
    </row>
    <row r="139" spans="1:7" x14ac:dyDescent="0.25">
      <c r="A139" s="65" t="s">
        <v>280</v>
      </c>
      <c r="B139" s="65" t="s">
        <v>205</v>
      </c>
      <c r="C139" s="65" t="s">
        <v>171</v>
      </c>
      <c r="D139" s="14">
        <v>100</v>
      </c>
      <c r="E139" s="14">
        <v>100</v>
      </c>
      <c r="G139" s="64" t="s">
        <v>96</v>
      </c>
    </row>
    <row r="140" spans="1:7" x14ac:dyDescent="0.25">
      <c r="A140" s="65" t="s">
        <v>281</v>
      </c>
      <c r="B140" s="65" t="s">
        <v>205</v>
      </c>
      <c r="C140" s="65" t="s">
        <v>172</v>
      </c>
      <c r="D140" s="14">
        <v>1208</v>
      </c>
      <c r="E140" s="14">
        <v>1208</v>
      </c>
      <c r="G140" s="64" t="s">
        <v>96</v>
      </c>
    </row>
    <row r="141" spans="1:7" x14ac:dyDescent="0.25">
      <c r="A141" s="65" t="s">
        <v>211</v>
      </c>
      <c r="B141" s="65" t="s">
        <v>205</v>
      </c>
      <c r="C141" s="65" t="s">
        <v>173</v>
      </c>
      <c r="D141" s="14">
        <v>14700</v>
      </c>
      <c r="E141" s="14">
        <v>14700</v>
      </c>
      <c r="G141" s="64" t="s">
        <v>96</v>
      </c>
    </row>
    <row r="142" spans="1:7" x14ac:dyDescent="0.25">
      <c r="A142" s="65" t="s">
        <v>282</v>
      </c>
      <c r="B142" s="65" t="s">
        <v>205</v>
      </c>
      <c r="C142" s="65" t="s">
        <v>174</v>
      </c>
      <c r="D142" s="14">
        <v>34000</v>
      </c>
      <c r="E142" s="14">
        <v>34000</v>
      </c>
      <c r="G142" s="64" t="s">
        <v>96</v>
      </c>
    </row>
    <row r="143" spans="1:7" x14ac:dyDescent="0.25">
      <c r="A143" s="65" t="s">
        <v>283</v>
      </c>
      <c r="B143" s="65" t="s">
        <v>205</v>
      </c>
      <c r="C143" s="65" t="s">
        <v>175</v>
      </c>
      <c r="D143" s="14">
        <v>10000</v>
      </c>
      <c r="E143" s="14">
        <v>10000</v>
      </c>
      <c r="G143" s="64" t="s">
        <v>96</v>
      </c>
    </row>
    <row r="144" spans="1:7" x14ac:dyDescent="0.25">
      <c r="A144" s="65" t="s">
        <v>284</v>
      </c>
      <c r="B144" s="65" t="s">
        <v>205</v>
      </c>
      <c r="C144" s="65" t="s">
        <v>176</v>
      </c>
      <c r="D144" s="14">
        <v>15000</v>
      </c>
      <c r="E144" s="14">
        <v>15000</v>
      </c>
      <c r="G144" s="64" t="s">
        <v>96</v>
      </c>
    </row>
    <row r="145" spans="1:7" x14ac:dyDescent="0.25">
      <c r="A145" s="65"/>
      <c r="B145" s="65"/>
      <c r="C145" s="65" t="s">
        <v>177</v>
      </c>
      <c r="D145" s="14"/>
      <c r="E145" s="14"/>
      <c r="G145" s="64" t="s">
        <v>96</v>
      </c>
    </row>
    <row r="146" spans="1:7" x14ac:dyDescent="0.25">
      <c r="A146" s="65" t="s">
        <v>285</v>
      </c>
      <c r="B146" s="65" t="s">
        <v>286</v>
      </c>
      <c r="C146" s="65" t="s">
        <v>178</v>
      </c>
      <c r="D146" s="14">
        <v>100</v>
      </c>
      <c r="E146" s="14">
        <v>100</v>
      </c>
      <c r="G146" s="64" t="s">
        <v>96</v>
      </c>
    </row>
    <row r="147" spans="1:7" x14ac:dyDescent="0.25">
      <c r="A147" s="65" t="s">
        <v>252</v>
      </c>
      <c r="B147" s="65" t="s">
        <v>287</v>
      </c>
      <c r="C147" s="65" t="s">
        <v>179</v>
      </c>
      <c r="D147" s="14">
        <v>3500</v>
      </c>
      <c r="E147" s="14">
        <v>3500</v>
      </c>
      <c r="G147" s="64" t="s">
        <v>96</v>
      </c>
    </row>
    <row r="148" spans="1:7" x14ac:dyDescent="0.25">
      <c r="A148" s="65" t="s">
        <v>252</v>
      </c>
      <c r="B148" s="65" t="s">
        <v>288</v>
      </c>
      <c r="C148" s="65" t="s">
        <v>180</v>
      </c>
      <c r="D148" s="14">
        <v>1750</v>
      </c>
      <c r="E148" s="14">
        <v>1750</v>
      </c>
      <c r="G148" s="64" t="s">
        <v>96</v>
      </c>
    </row>
    <row r="149" spans="1:7" x14ac:dyDescent="0.25">
      <c r="A149" s="65"/>
      <c r="B149" s="65"/>
      <c r="C149" s="66" t="s">
        <v>181</v>
      </c>
      <c r="D149" s="14"/>
      <c r="E149" s="14"/>
      <c r="G149" s="64" t="s">
        <v>96</v>
      </c>
    </row>
    <row r="150" spans="1:7" x14ac:dyDescent="0.25">
      <c r="A150" s="65" t="s">
        <v>289</v>
      </c>
      <c r="B150" s="65" t="s">
        <v>205</v>
      </c>
      <c r="C150" s="65" t="s">
        <v>182</v>
      </c>
      <c r="D150" s="14">
        <v>14700</v>
      </c>
      <c r="E150" s="14">
        <v>14700</v>
      </c>
      <c r="G150" s="64" t="s">
        <v>96</v>
      </c>
    </row>
    <row r="151" spans="1:7" ht="30" x14ac:dyDescent="0.25">
      <c r="A151" s="65" t="s">
        <v>290</v>
      </c>
      <c r="B151" s="65" t="s">
        <v>291</v>
      </c>
      <c r="C151" s="65" t="s">
        <v>59</v>
      </c>
      <c r="D151" s="14">
        <v>17800</v>
      </c>
      <c r="E151" s="14">
        <v>17800</v>
      </c>
      <c r="G151" s="64" t="s">
        <v>96</v>
      </c>
    </row>
    <row r="152" spans="1:7" ht="30" x14ac:dyDescent="0.25">
      <c r="A152" s="65" t="s">
        <v>290</v>
      </c>
      <c r="B152" s="65" t="s">
        <v>292</v>
      </c>
      <c r="C152" s="65" t="s">
        <v>58</v>
      </c>
      <c r="D152" s="14">
        <v>14700</v>
      </c>
      <c r="E152" s="14">
        <v>14700</v>
      </c>
      <c r="G152" s="64" t="s">
        <v>96</v>
      </c>
    </row>
    <row r="153" spans="1:7" ht="30" x14ac:dyDescent="0.25">
      <c r="A153" s="65" t="s">
        <v>293</v>
      </c>
      <c r="B153" s="65" t="s">
        <v>205</v>
      </c>
      <c r="C153" s="65" t="s">
        <v>183</v>
      </c>
      <c r="D153" s="14">
        <v>7500</v>
      </c>
      <c r="E153" s="14">
        <v>7500</v>
      </c>
      <c r="G153" s="64" t="s">
        <v>96</v>
      </c>
    </row>
    <row r="154" spans="1:7" ht="30" x14ac:dyDescent="0.25">
      <c r="A154" s="65" t="s">
        <v>294</v>
      </c>
      <c r="B154" s="65" t="s">
        <v>205</v>
      </c>
      <c r="C154" s="65" t="s">
        <v>184</v>
      </c>
      <c r="D154" s="14">
        <v>7500</v>
      </c>
      <c r="E154" s="14">
        <v>7500</v>
      </c>
      <c r="G154" s="64" t="s">
        <v>96</v>
      </c>
    </row>
    <row r="155" spans="1:7" ht="30" x14ac:dyDescent="0.25">
      <c r="A155" s="65" t="s">
        <v>295</v>
      </c>
      <c r="B155" s="65" t="s">
        <v>205</v>
      </c>
      <c r="C155" s="65" t="s">
        <v>185</v>
      </c>
      <c r="D155" s="14">
        <v>60000</v>
      </c>
      <c r="E155" s="14">
        <v>60000</v>
      </c>
      <c r="G155" s="64" t="s">
        <v>96</v>
      </c>
    </row>
    <row r="156" spans="1:7" x14ac:dyDescent="0.25">
      <c r="A156" s="65" t="s">
        <v>296</v>
      </c>
      <c r="B156" s="65" t="s">
        <v>205</v>
      </c>
      <c r="C156" s="65" t="s">
        <v>186</v>
      </c>
      <c r="D156" s="14">
        <v>14700</v>
      </c>
      <c r="E156" s="14">
        <v>14700</v>
      </c>
      <c r="G156" s="64" t="s">
        <v>96</v>
      </c>
    </row>
    <row r="157" spans="1:7" x14ac:dyDescent="0.25">
      <c r="A157" s="65" t="s">
        <v>297</v>
      </c>
      <c r="B157" s="65" t="s">
        <v>205</v>
      </c>
      <c r="C157" s="65" t="s">
        <v>64</v>
      </c>
      <c r="D157" s="14">
        <v>11850</v>
      </c>
      <c r="E157" s="14">
        <v>11850</v>
      </c>
      <c r="G157" s="64" t="s">
        <v>96</v>
      </c>
    </row>
    <row r="158" spans="1:7" x14ac:dyDescent="0.25">
      <c r="A158" s="65"/>
      <c r="B158" s="65"/>
      <c r="C158" s="66" t="s">
        <v>187</v>
      </c>
      <c r="D158" s="14"/>
      <c r="E158" s="14"/>
      <c r="G158" s="64" t="s">
        <v>96</v>
      </c>
    </row>
    <row r="159" spans="1:7" x14ac:dyDescent="0.25">
      <c r="A159" s="65" t="s">
        <v>212</v>
      </c>
      <c r="B159" s="65" t="s">
        <v>205</v>
      </c>
      <c r="C159" s="65" t="s">
        <v>55</v>
      </c>
      <c r="D159" s="14">
        <v>14700</v>
      </c>
      <c r="E159" s="14">
        <v>14700</v>
      </c>
      <c r="G159" s="64" t="s">
        <v>96</v>
      </c>
    </row>
    <row r="160" spans="1:7" ht="30" x14ac:dyDescent="0.25">
      <c r="A160" s="65" t="s">
        <v>298</v>
      </c>
      <c r="B160" s="65" t="s">
        <v>205</v>
      </c>
      <c r="C160" s="65" t="s">
        <v>63</v>
      </c>
      <c r="D160" s="14">
        <v>2300</v>
      </c>
      <c r="E160" s="14">
        <v>2300</v>
      </c>
      <c r="G160" s="64" t="s">
        <v>96</v>
      </c>
    </row>
    <row r="161" spans="1:7" x14ac:dyDescent="0.25">
      <c r="A161" s="65" t="s">
        <v>299</v>
      </c>
      <c r="B161" s="65" t="s">
        <v>300</v>
      </c>
      <c r="C161" s="65" t="s">
        <v>188</v>
      </c>
      <c r="D161" s="14">
        <v>500</v>
      </c>
      <c r="E161" s="14">
        <v>500</v>
      </c>
      <c r="G161" s="64" t="s">
        <v>96</v>
      </c>
    </row>
    <row r="162" spans="1:7" ht="30" x14ac:dyDescent="0.25">
      <c r="A162" s="65"/>
      <c r="B162" s="65"/>
      <c r="C162" s="65" t="s">
        <v>189</v>
      </c>
      <c r="D162" s="14"/>
      <c r="E162" s="14"/>
      <c r="G162" s="64" t="s">
        <v>96</v>
      </c>
    </row>
    <row r="163" spans="1:7" x14ac:dyDescent="0.25">
      <c r="A163" s="65" t="s">
        <v>301</v>
      </c>
      <c r="B163" s="65" t="s">
        <v>205</v>
      </c>
      <c r="C163" s="65" t="s">
        <v>190</v>
      </c>
      <c r="D163" s="14">
        <v>2085</v>
      </c>
      <c r="E163" s="14">
        <v>2085</v>
      </c>
      <c r="G163" s="64" t="s">
        <v>96</v>
      </c>
    </row>
    <row r="164" spans="1:7" ht="30" x14ac:dyDescent="0.25">
      <c r="A164" s="65" t="s">
        <v>302</v>
      </c>
      <c r="B164" s="65" t="s">
        <v>205</v>
      </c>
      <c r="C164" s="65" t="s">
        <v>191</v>
      </c>
      <c r="D164" s="14">
        <v>3475</v>
      </c>
      <c r="E164" s="14">
        <v>3475</v>
      </c>
      <c r="G164" s="64" t="s">
        <v>96</v>
      </c>
    </row>
    <row r="165" spans="1:7" ht="30" x14ac:dyDescent="0.25">
      <c r="A165" s="65" t="s">
        <v>303</v>
      </c>
      <c r="B165" s="65" t="s">
        <v>205</v>
      </c>
      <c r="C165" s="65" t="s">
        <v>192</v>
      </c>
      <c r="D165" s="14">
        <v>2780</v>
      </c>
      <c r="E165" s="14">
        <v>2780</v>
      </c>
      <c r="G165" s="64" t="s">
        <v>96</v>
      </c>
    </row>
    <row r="166" spans="1:7" x14ac:dyDescent="0.25">
      <c r="A166" s="65" t="s">
        <v>250</v>
      </c>
      <c r="B166" s="65" t="s">
        <v>205</v>
      </c>
      <c r="C166" s="65" t="s">
        <v>144</v>
      </c>
      <c r="D166" s="14">
        <v>61000</v>
      </c>
      <c r="E166" s="14">
        <v>61000</v>
      </c>
      <c r="G166" s="64" t="s">
        <v>96</v>
      </c>
    </row>
    <row r="167" spans="1:7" x14ac:dyDescent="0.25">
      <c r="A167" s="65" t="s">
        <v>304</v>
      </c>
      <c r="B167" s="65" t="s">
        <v>205</v>
      </c>
      <c r="C167" s="65" t="s">
        <v>193</v>
      </c>
      <c r="D167" s="14">
        <v>47140</v>
      </c>
      <c r="E167" s="14">
        <v>47140</v>
      </c>
      <c r="G167" s="64" t="s">
        <v>96</v>
      </c>
    </row>
    <row r="168" spans="1:7" x14ac:dyDescent="0.25">
      <c r="A168" s="65" t="s">
        <v>305</v>
      </c>
      <c r="B168" s="65" t="s">
        <v>205</v>
      </c>
      <c r="C168" s="65" t="s">
        <v>194</v>
      </c>
      <c r="D168" s="14">
        <v>30000</v>
      </c>
      <c r="E168" s="14">
        <v>30000</v>
      </c>
      <c r="G168" s="64" t="s">
        <v>96</v>
      </c>
    </row>
    <row r="169" spans="1:7" x14ac:dyDescent="0.25">
      <c r="A169" s="65" t="s">
        <v>306</v>
      </c>
      <c r="B169" s="65" t="s">
        <v>205</v>
      </c>
      <c r="C169" s="65" t="s">
        <v>195</v>
      </c>
      <c r="D169" s="14">
        <v>1208</v>
      </c>
      <c r="E169" s="14">
        <v>1208</v>
      </c>
      <c r="G169" s="64" t="s">
        <v>96</v>
      </c>
    </row>
    <row r="170" spans="1:7" x14ac:dyDescent="0.25">
      <c r="A170" s="65" t="s">
        <v>307</v>
      </c>
      <c r="B170" s="65" t="s">
        <v>205</v>
      </c>
      <c r="C170" s="65" t="s">
        <v>196</v>
      </c>
      <c r="D170" s="14">
        <v>3000</v>
      </c>
      <c r="E170" s="14">
        <v>3000</v>
      </c>
      <c r="G170" s="64" t="s">
        <v>96</v>
      </c>
    </row>
    <row r="171" spans="1:7" x14ac:dyDescent="0.25">
      <c r="A171" s="65" t="s">
        <v>308</v>
      </c>
      <c r="B171" s="65" t="s">
        <v>205</v>
      </c>
      <c r="C171" s="65" t="s">
        <v>197</v>
      </c>
      <c r="D171" s="14">
        <v>8400</v>
      </c>
      <c r="E171" s="14">
        <v>8400</v>
      </c>
      <c r="G171" s="64" t="s">
        <v>96</v>
      </c>
    </row>
    <row r="172" spans="1:7" x14ac:dyDescent="0.25">
      <c r="A172" s="65" t="s">
        <v>309</v>
      </c>
      <c r="B172" s="65" t="s">
        <v>310</v>
      </c>
      <c r="C172" s="65" t="s">
        <v>198</v>
      </c>
      <c r="D172" s="14">
        <v>1041</v>
      </c>
      <c r="E172" s="14">
        <v>1041</v>
      </c>
      <c r="G172" s="64" t="s">
        <v>96</v>
      </c>
    </row>
    <row r="173" spans="1:7" x14ac:dyDescent="0.25">
      <c r="A173" s="65" t="s">
        <v>252</v>
      </c>
      <c r="B173" s="65" t="s">
        <v>311</v>
      </c>
      <c r="C173" s="65" t="s">
        <v>199</v>
      </c>
      <c r="D173" s="14">
        <v>1500</v>
      </c>
      <c r="E173" s="14">
        <v>1500</v>
      </c>
      <c r="G173" s="64" t="s">
        <v>96</v>
      </c>
    </row>
    <row r="174" spans="1:7" x14ac:dyDescent="0.25">
      <c r="A174" s="65" t="s">
        <v>312</v>
      </c>
      <c r="B174" s="65" t="s">
        <v>214</v>
      </c>
      <c r="C174" s="65" t="s">
        <v>200</v>
      </c>
      <c r="D174" s="14">
        <v>13000</v>
      </c>
      <c r="E174" s="14">
        <v>13000</v>
      </c>
      <c r="G174" s="64" t="s">
        <v>96</v>
      </c>
    </row>
    <row r="175" spans="1:7" x14ac:dyDescent="0.25">
      <c r="A175" s="65" t="s">
        <v>312</v>
      </c>
      <c r="B175" s="65" t="s">
        <v>300</v>
      </c>
      <c r="C175" s="65" t="s">
        <v>201</v>
      </c>
      <c r="D175" s="14">
        <v>14000</v>
      </c>
      <c r="E175" s="14">
        <v>14000</v>
      </c>
      <c r="G175" s="64" t="s">
        <v>96</v>
      </c>
    </row>
    <row r="176" spans="1:7" x14ac:dyDescent="0.25">
      <c r="A176" s="65" t="s">
        <v>312</v>
      </c>
      <c r="B176" s="65" t="s">
        <v>313</v>
      </c>
      <c r="C176" s="65" t="s">
        <v>202</v>
      </c>
      <c r="D176" s="14">
        <v>16000</v>
      </c>
      <c r="E176" s="14">
        <v>16000</v>
      </c>
      <c r="G176" s="64" t="s">
        <v>96</v>
      </c>
    </row>
    <row r="177" spans="1:7" x14ac:dyDescent="0.25">
      <c r="A177" s="65" t="s">
        <v>312</v>
      </c>
      <c r="B177" s="65" t="s">
        <v>314</v>
      </c>
      <c r="C177" s="65" t="s">
        <v>203</v>
      </c>
      <c r="D177" s="14">
        <v>3600</v>
      </c>
      <c r="E177" s="14">
        <v>3600</v>
      </c>
      <c r="G177" s="64" t="s">
        <v>96</v>
      </c>
    </row>
  </sheetData>
  <mergeCells count="10">
    <mergeCell ref="A1:H1"/>
    <mergeCell ref="A2:H2"/>
    <mergeCell ref="A3:H3"/>
    <mergeCell ref="D6:G6"/>
    <mergeCell ref="D30:E30"/>
    <mergeCell ref="F30:G30"/>
    <mergeCell ref="D13:E13"/>
    <mergeCell ref="F13:G13"/>
    <mergeCell ref="B9:H9"/>
    <mergeCell ref="B10:H10"/>
  </mergeCells>
  <pageMargins left="0.7" right="0.7" top="0.75" bottom="0.75" header="0.3" footer="0.3"/>
  <pageSetup scale="93" fitToHeight="8" orientation="portrait" r:id="rId1"/>
  <headerFooter>
    <oddFooter>&amp;CAttachment F - Cost Schedule
&amp;A&amp;RPage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Software (SaaS)</vt:lpstr>
      <vt:lpstr>Infrastructure (IaaS)</vt:lpstr>
      <vt:lpstr>Plantform (PaaS)</vt:lpstr>
      <vt:lpstr>Value Added Services</vt:lpstr>
      <vt:lpstr>'Infrastructure (IaaS)'!Print_Titles</vt:lpstr>
      <vt:lpstr>'Plantform (PaaS)'!Print_Titles</vt:lpstr>
      <vt:lpstr>'Software (SaaS)'!Print_Titles</vt:lpstr>
      <vt:lpstr>'Value Added Services'!Print_Titles</vt:lpstr>
    </vt:vector>
  </TitlesOfParts>
  <Company>State of Utah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Solomon Kingston</dc:creator>
  <cp:lastModifiedBy>Cindy Reeves</cp:lastModifiedBy>
  <cp:lastPrinted>2018-03-30T14:41:07Z</cp:lastPrinted>
  <dcterms:created xsi:type="dcterms:W3CDTF">2017-09-19T17:16:52Z</dcterms:created>
  <dcterms:modified xsi:type="dcterms:W3CDTF">2018-07-05T20:21:38Z</dcterms:modified>
</cp:coreProperties>
</file>